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Desktop\21 сессия 24.10.2024\Решение № 113 корректировка бюджета\"/>
    </mc:Choice>
  </mc:AlternateContent>
  <xr:revisionPtr revIDLastSave="0" documentId="13_ncr:1_{791DCD20-F010-4F98-8975-920301D64DBE}"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10'!$B$1:$W$785</definedName>
    <definedName name="Excel_BuiltIn__FilterDatabase" localSheetId="1">'приложение 8'!$C$2:$C$452</definedName>
    <definedName name="Excel_BuiltIn_Print_Area" localSheetId="2">'приложение 10'!$B$1:$W$781</definedName>
    <definedName name="Excel_BuiltIn_Print_Area" localSheetId="0">'приложение 6'!$A$1:$E$63</definedName>
    <definedName name="Excel_BuiltIn_Print_Area" localSheetId="1">'приложение 8'!$A$2:$E$459</definedName>
    <definedName name="Print_Area_0" localSheetId="2">'приложение 10'!$B$1:$J$785</definedName>
    <definedName name="Print_Area_0_0" localSheetId="2">'приложение 10'!$B$1:$J$785</definedName>
    <definedName name="Print_Area_0_0_0" localSheetId="2">'приложение 10'!$B$1:$Y$785</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10'!$B$1:$I$785</definedName>
    <definedName name="_xlnm.Print_Area" localSheetId="0">'приложение 6'!$A$1:$E$58</definedName>
    <definedName name="_xlnm.Print_Area" localSheetId="1">'приложение 8'!$A$2:$E$463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80" i="3" l="1"/>
  <c r="I779" i="3"/>
  <c r="I778" i="3"/>
  <c r="W777" i="3"/>
  <c r="V777" i="3"/>
  <c r="U777" i="3"/>
  <c r="T777" i="3"/>
  <c r="S777" i="3"/>
  <c r="R777" i="3"/>
  <c r="Q777" i="3"/>
  <c r="P777" i="3"/>
  <c r="O777" i="3"/>
  <c r="N777" i="3"/>
  <c r="M777" i="3"/>
  <c r="L777" i="3"/>
  <c r="K777" i="3"/>
  <c r="J777" i="3"/>
  <c r="I776" i="3"/>
  <c r="I775" i="3"/>
  <c r="I774" i="3"/>
  <c r="W773" i="3"/>
  <c r="V773" i="3"/>
  <c r="U773" i="3"/>
  <c r="T773" i="3"/>
  <c r="S773" i="3"/>
  <c r="R773" i="3"/>
  <c r="Q773" i="3"/>
  <c r="P773" i="3"/>
  <c r="O773" i="3"/>
  <c r="N773" i="3"/>
  <c r="M773" i="3"/>
  <c r="L773" i="3"/>
  <c r="K773" i="3"/>
  <c r="J773" i="3"/>
  <c r="I773" i="3" s="1"/>
  <c r="I772" i="3"/>
  <c r="I771" i="3"/>
  <c r="I770" i="3"/>
  <c r="W769" i="3"/>
  <c r="V769" i="3"/>
  <c r="U769" i="3"/>
  <c r="T769" i="3"/>
  <c r="T766" i="3" s="1"/>
  <c r="S769" i="3"/>
  <c r="R769" i="3"/>
  <c r="R766" i="3" s="1"/>
  <c r="R765" i="3" s="1"/>
  <c r="R764" i="3" s="1"/>
  <c r="Q769" i="3"/>
  <c r="Q766" i="3" s="1"/>
  <c r="Q765" i="3" s="1"/>
  <c r="Q764" i="3" s="1"/>
  <c r="P769" i="3"/>
  <c r="P766" i="3" s="1"/>
  <c r="P765" i="3" s="1"/>
  <c r="O769" i="3"/>
  <c r="N769" i="3"/>
  <c r="M769" i="3"/>
  <c r="L769" i="3"/>
  <c r="L766" i="3" s="1"/>
  <c r="K769" i="3"/>
  <c r="J769" i="3"/>
  <c r="I768" i="3"/>
  <c r="R767" i="3"/>
  <c r="Q767" i="3"/>
  <c r="I767" i="3" s="1"/>
  <c r="W766" i="3"/>
  <c r="W765" i="3" s="1"/>
  <c r="W764" i="3" s="1"/>
  <c r="V766" i="3"/>
  <c r="U766" i="3"/>
  <c r="U765" i="3" s="1"/>
  <c r="S766" i="3"/>
  <c r="S765" i="3" s="1"/>
  <c r="O766" i="3"/>
  <c r="O765" i="3" s="1"/>
  <c r="O764" i="3" s="1"/>
  <c r="N766" i="3"/>
  <c r="M766" i="3"/>
  <c r="M765" i="3" s="1"/>
  <c r="M764" i="3" s="1"/>
  <c r="K766" i="3"/>
  <c r="K765" i="3" s="1"/>
  <c r="V765" i="3"/>
  <c r="V764" i="3" s="1"/>
  <c r="T765" i="3"/>
  <c r="T764" i="3" s="1"/>
  <c r="T750" i="3" s="1"/>
  <c r="T743" i="3" s="1"/>
  <c r="N765" i="3"/>
  <c r="N764" i="3" s="1"/>
  <c r="L765" i="3"/>
  <c r="L764" i="3" s="1"/>
  <c r="U764" i="3"/>
  <c r="S764" i="3"/>
  <c r="P764" i="3"/>
  <c r="K764" i="3"/>
  <c r="I763" i="3"/>
  <c r="W762" i="3"/>
  <c r="V762" i="3"/>
  <c r="U762" i="3"/>
  <c r="T762" i="3"/>
  <c r="S762" i="3"/>
  <c r="R762" i="3"/>
  <c r="Q762" i="3"/>
  <c r="P762" i="3"/>
  <c r="O762" i="3"/>
  <c r="N762" i="3"/>
  <c r="M762" i="3"/>
  <c r="L762" i="3"/>
  <c r="K762" i="3"/>
  <c r="J762" i="3"/>
  <c r="I761" i="3"/>
  <c r="W760" i="3"/>
  <c r="V760" i="3"/>
  <c r="U760" i="3"/>
  <c r="T760" i="3"/>
  <c r="S760" i="3"/>
  <c r="R760" i="3"/>
  <c r="Q760" i="3"/>
  <c r="P760" i="3"/>
  <c r="O760" i="3"/>
  <c r="N760" i="3"/>
  <c r="M760" i="3"/>
  <c r="L760" i="3"/>
  <c r="K760" i="3"/>
  <c r="J760" i="3"/>
  <c r="I759" i="3"/>
  <c r="W758" i="3"/>
  <c r="V758" i="3"/>
  <c r="U758" i="3"/>
  <c r="T758" i="3"/>
  <c r="S758" i="3"/>
  <c r="R758" i="3"/>
  <c r="Q758" i="3"/>
  <c r="P758" i="3"/>
  <c r="O758" i="3"/>
  <c r="N758" i="3"/>
  <c r="M758" i="3"/>
  <c r="L758" i="3"/>
  <c r="K758" i="3"/>
  <c r="I758" i="3" s="1"/>
  <c r="J758" i="3"/>
  <c r="I757" i="3"/>
  <c r="W756" i="3"/>
  <c r="V756" i="3"/>
  <c r="U756" i="3"/>
  <c r="T756" i="3"/>
  <c r="S756" i="3"/>
  <c r="R756" i="3"/>
  <c r="Q756" i="3"/>
  <c r="P756" i="3"/>
  <c r="O756" i="3"/>
  <c r="N756" i="3"/>
  <c r="M756" i="3"/>
  <c r="L756" i="3"/>
  <c r="K756" i="3"/>
  <c r="J756" i="3"/>
  <c r="I755" i="3"/>
  <c r="W754" i="3"/>
  <c r="V754" i="3"/>
  <c r="U754" i="3"/>
  <c r="U753" i="3" s="1"/>
  <c r="U752" i="3" s="1"/>
  <c r="U751" i="3" s="1"/>
  <c r="U750" i="3" s="1"/>
  <c r="T754" i="3"/>
  <c r="S754" i="3"/>
  <c r="R754" i="3"/>
  <c r="Q754" i="3"/>
  <c r="Q753" i="3" s="1"/>
  <c r="P754" i="3"/>
  <c r="O754" i="3"/>
  <c r="N754" i="3"/>
  <c r="M754" i="3"/>
  <c r="M753" i="3" s="1"/>
  <c r="M752" i="3" s="1"/>
  <c r="M751" i="3" s="1"/>
  <c r="L754" i="3"/>
  <c r="K754" i="3"/>
  <c r="J754" i="3"/>
  <c r="W753" i="3"/>
  <c r="W752" i="3" s="1"/>
  <c r="W751" i="3" s="1"/>
  <c r="V753" i="3"/>
  <c r="T753" i="3"/>
  <c r="T752" i="3" s="1"/>
  <c r="T751" i="3" s="1"/>
  <c r="R753" i="3"/>
  <c r="R752" i="3" s="1"/>
  <c r="O753" i="3"/>
  <c r="O752" i="3" s="1"/>
  <c r="O751" i="3" s="1"/>
  <c r="O750" i="3" s="1"/>
  <c r="N753" i="3"/>
  <c r="L753" i="3"/>
  <c r="L752" i="3" s="1"/>
  <c r="L751" i="3" s="1"/>
  <c r="J753" i="3"/>
  <c r="V752" i="3"/>
  <c r="V751" i="3" s="1"/>
  <c r="Q752" i="3"/>
  <c r="Q751" i="3" s="1"/>
  <c r="N752" i="3"/>
  <c r="N751" i="3" s="1"/>
  <c r="N750" i="3" s="1"/>
  <c r="R751" i="3"/>
  <c r="R750" i="3" s="1"/>
  <c r="Q750" i="3"/>
  <c r="Q743" i="3" s="1"/>
  <c r="L750" i="3"/>
  <c r="I749" i="3"/>
  <c r="W748" i="3"/>
  <c r="W747" i="3" s="1"/>
  <c r="V748" i="3"/>
  <c r="U748" i="3"/>
  <c r="U747" i="3" s="1"/>
  <c r="U746" i="3" s="1"/>
  <c r="U745" i="3" s="1"/>
  <c r="T748" i="3"/>
  <c r="T747" i="3" s="1"/>
  <c r="T746" i="3" s="1"/>
  <c r="T745" i="3" s="1"/>
  <c r="T744" i="3" s="1"/>
  <c r="S748" i="3"/>
  <c r="R748" i="3"/>
  <c r="Q748" i="3"/>
  <c r="Q747" i="3" s="1"/>
  <c r="Q746" i="3" s="1"/>
  <c r="P748" i="3"/>
  <c r="O748" i="3"/>
  <c r="O747" i="3" s="1"/>
  <c r="O746" i="3" s="1"/>
  <c r="O745" i="3" s="1"/>
  <c r="O744" i="3" s="1"/>
  <c r="N748" i="3"/>
  <c r="M748" i="3"/>
  <c r="M747" i="3" s="1"/>
  <c r="M746" i="3" s="1"/>
  <c r="M745" i="3" s="1"/>
  <c r="M744" i="3" s="1"/>
  <c r="L748" i="3"/>
  <c r="K748" i="3"/>
  <c r="J748" i="3"/>
  <c r="V747" i="3"/>
  <c r="V746" i="3" s="1"/>
  <c r="V745" i="3" s="1"/>
  <c r="V744" i="3" s="1"/>
  <c r="S747" i="3"/>
  <c r="S746" i="3" s="1"/>
  <c r="S745" i="3" s="1"/>
  <c r="R747" i="3"/>
  <c r="P747" i="3"/>
  <c r="P746" i="3" s="1"/>
  <c r="P745" i="3" s="1"/>
  <c r="P744" i="3" s="1"/>
  <c r="N747" i="3"/>
  <c r="N746" i="3" s="1"/>
  <c r="N745" i="3" s="1"/>
  <c r="N744" i="3" s="1"/>
  <c r="K747" i="3"/>
  <c r="J747" i="3"/>
  <c r="W746" i="3"/>
  <c r="W745" i="3" s="1"/>
  <c r="W744" i="3" s="1"/>
  <c r="R746" i="3"/>
  <c r="R745" i="3" s="1"/>
  <c r="R744" i="3" s="1"/>
  <c r="R743" i="3" s="1"/>
  <c r="J746" i="3"/>
  <c r="Q745" i="3"/>
  <c r="Q744" i="3" s="1"/>
  <c r="U744" i="3"/>
  <c r="S744" i="3"/>
  <c r="O743" i="3"/>
  <c r="I742" i="3"/>
  <c r="I741" i="3"/>
  <c r="W740" i="3"/>
  <c r="V740" i="3"/>
  <c r="U740" i="3"/>
  <c r="U739" i="3" s="1"/>
  <c r="U738" i="3" s="1"/>
  <c r="T740" i="3"/>
  <c r="S740" i="3"/>
  <c r="S739" i="3" s="1"/>
  <c r="S738" i="3" s="1"/>
  <c r="S737" i="3" s="1"/>
  <c r="R740" i="3"/>
  <c r="Q740" i="3"/>
  <c r="Q739" i="3" s="1"/>
  <c r="P740" i="3"/>
  <c r="P739" i="3" s="1"/>
  <c r="P738" i="3" s="1"/>
  <c r="P737" i="3" s="1"/>
  <c r="O740" i="3"/>
  <c r="N740" i="3"/>
  <c r="M740" i="3"/>
  <c r="M739" i="3" s="1"/>
  <c r="M738" i="3" s="1"/>
  <c r="L740" i="3"/>
  <c r="K740" i="3"/>
  <c r="J740" i="3"/>
  <c r="W739" i="3"/>
  <c r="W738" i="3" s="1"/>
  <c r="W737" i="3" s="1"/>
  <c r="V739" i="3"/>
  <c r="T739" i="3"/>
  <c r="T738" i="3" s="1"/>
  <c r="T737" i="3" s="1"/>
  <c r="R739" i="3"/>
  <c r="R738" i="3" s="1"/>
  <c r="R737" i="3" s="1"/>
  <c r="O739" i="3"/>
  <c r="O738" i="3" s="1"/>
  <c r="O737" i="3" s="1"/>
  <c r="N739" i="3"/>
  <c r="L739" i="3"/>
  <c r="L738" i="3" s="1"/>
  <c r="L737" i="3" s="1"/>
  <c r="J739" i="3"/>
  <c r="V738" i="3"/>
  <c r="V737" i="3" s="1"/>
  <c r="Q738" i="3"/>
  <c r="Q737" i="3" s="1"/>
  <c r="N738" i="3"/>
  <c r="N737" i="3" s="1"/>
  <c r="U737" i="3"/>
  <c r="M737" i="3"/>
  <c r="I736" i="3"/>
  <c r="W735" i="3"/>
  <c r="W734" i="3" s="1"/>
  <c r="V735" i="3"/>
  <c r="U735" i="3"/>
  <c r="U734" i="3" s="1"/>
  <c r="T735" i="3"/>
  <c r="S735" i="3"/>
  <c r="R735" i="3"/>
  <c r="R734" i="3" s="1"/>
  <c r="Q735" i="3"/>
  <c r="P735" i="3"/>
  <c r="P734" i="3" s="1"/>
  <c r="O735" i="3"/>
  <c r="O734" i="3" s="1"/>
  <c r="N735" i="3"/>
  <c r="M735" i="3"/>
  <c r="V734" i="3"/>
  <c r="T734" i="3"/>
  <c r="S734" i="3"/>
  <c r="Q734" i="3"/>
  <c r="N734" i="3"/>
  <c r="I733" i="3"/>
  <c r="W732" i="3"/>
  <c r="W731" i="3" s="1"/>
  <c r="W730" i="3" s="1"/>
  <c r="V732" i="3"/>
  <c r="V731" i="3" s="1"/>
  <c r="V730" i="3" s="1"/>
  <c r="U732" i="3"/>
  <c r="T732" i="3"/>
  <c r="S732" i="3"/>
  <c r="S731" i="3" s="1"/>
  <c r="S730" i="3" s="1"/>
  <c r="R732" i="3"/>
  <c r="Q732" i="3"/>
  <c r="Q731" i="3" s="1"/>
  <c r="P732" i="3"/>
  <c r="O732" i="3"/>
  <c r="O731" i="3" s="1"/>
  <c r="O730" i="3" s="1"/>
  <c r="N732" i="3"/>
  <c r="N731" i="3" s="1"/>
  <c r="N730" i="3" s="1"/>
  <c r="M732" i="3"/>
  <c r="L732" i="3"/>
  <c r="K732" i="3"/>
  <c r="K731" i="3" s="1"/>
  <c r="K730" i="3" s="1"/>
  <c r="J732" i="3"/>
  <c r="I732" i="3"/>
  <c r="U731" i="3"/>
  <c r="U730" i="3" s="1"/>
  <c r="T731" i="3"/>
  <c r="R731" i="3"/>
  <c r="R730" i="3" s="1"/>
  <c r="P731" i="3"/>
  <c r="P730" i="3" s="1"/>
  <c r="M731" i="3"/>
  <c r="M730" i="3" s="1"/>
  <c r="L731" i="3"/>
  <c r="J731" i="3"/>
  <c r="T730" i="3"/>
  <c r="Q730" i="3"/>
  <c r="L730" i="3"/>
  <c r="I729" i="3"/>
  <c r="W728" i="3"/>
  <c r="W727" i="3" s="1"/>
  <c r="V728" i="3"/>
  <c r="U728" i="3"/>
  <c r="U727" i="3" s="1"/>
  <c r="U726" i="3" s="1"/>
  <c r="T728" i="3"/>
  <c r="T727" i="3" s="1"/>
  <c r="T726" i="3" s="1"/>
  <c r="S728" i="3"/>
  <c r="R728" i="3"/>
  <c r="Q728" i="3"/>
  <c r="Q727" i="3" s="1"/>
  <c r="Q726" i="3" s="1"/>
  <c r="P728" i="3"/>
  <c r="O728" i="3"/>
  <c r="O727" i="3" s="1"/>
  <c r="N728" i="3"/>
  <c r="M728" i="3"/>
  <c r="M727" i="3" s="1"/>
  <c r="M726" i="3" s="1"/>
  <c r="L728" i="3"/>
  <c r="K728" i="3"/>
  <c r="J728" i="3"/>
  <c r="V727" i="3"/>
  <c r="V726" i="3" s="1"/>
  <c r="S727" i="3"/>
  <c r="S726" i="3" s="1"/>
  <c r="R727" i="3"/>
  <c r="P727" i="3"/>
  <c r="P726" i="3" s="1"/>
  <c r="N727" i="3"/>
  <c r="N726" i="3" s="1"/>
  <c r="K727" i="3"/>
  <c r="J727" i="3"/>
  <c r="W726" i="3"/>
  <c r="R726" i="3"/>
  <c r="O726" i="3"/>
  <c r="J726" i="3"/>
  <c r="I725" i="3"/>
  <c r="W724" i="3"/>
  <c r="W723" i="3" s="1"/>
  <c r="W722" i="3" s="1"/>
  <c r="V724" i="3"/>
  <c r="U724" i="3"/>
  <c r="U723" i="3" s="1"/>
  <c r="T724" i="3"/>
  <c r="S724" i="3"/>
  <c r="S723" i="3" s="1"/>
  <c r="R724" i="3"/>
  <c r="R723" i="3" s="1"/>
  <c r="R722" i="3" s="1"/>
  <c r="Q724" i="3"/>
  <c r="P724" i="3"/>
  <c r="O724" i="3"/>
  <c r="O723" i="3" s="1"/>
  <c r="O722" i="3" s="1"/>
  <c r="N724" i="3"/>
  <c r="M724" i="3"/>
  <c r="M723" i="3" s="1"/>
  <c r="M722" i="3" s="1"/>
  <c r="L724" i="3"/>
  <c r="K724" i="3"/>
  <c r="K723" i="3" s="1"/>
  <c r="J724" i="3"/>
  <c r="V723" i="3"/>
  <c r="V722" i="3" s="1"/>
  <c r="T723" i="3"/>
  <c r="T722" i="3" s="1"/>
  <c r="Q723" i="3"/>
  <c r="Q722" i="3" s="1"/>
  <c r="P723" i="3"/>
  <c r="N723" i="3"/>
  <c r="N722" i="3" s="1"/>
  <c r="L723" i="3"/>
  <c r="L722" i="3" s="1"/>
  <c r="U722" i="3"/>
  <c r="S722" i="3"/>
  <c r="P722" i="3"/>
  <c r="K722" i="3"/>
  <c r="I721" i="3"/>
  <c r="I720" i="3"/>
  <c r="W719" i="3"/>
  <c r="V719" i="3"/>
  <c r="V718" i="3" s="1"/>
  <c r="U719" i="3"/>
  <c r="T719" i="3"/>
  <c r="T718" i="3" s="1"/>
  <c r="S719" i="3"/>
  <c r="S718" i="3" s="1"/>
  <c r="R719" i="3"/>
  <c r="Q719" i="3"/>
  <c r="Q718" i="3" s="1"/>
  <c r="P719" i="3"/>
  <c r="O719" i="3"/>
  <c r="N719" i="3"/>
  <c r="I719" i="3" s="1"/>
  <c r="M719" i="3"/>
  <c r="W718" i="3"/>
  <c r="U718" i="3"/>
  <c r="R718" i="3"/>
  <c r="P718" i="3"/>
  <c r="O718" i="3"/>
  <c r="M718" i="3"/>
  <c r="I717" i="3"/>
  <c r="I716" i="3"/>
  <c r="I715" i="3"/>
  <c r="W714" i="3"/>
  <c r="W713" i="3" s="1"/>
  <c r="V714" i="3"/>
  <c r="U714" i="3"/>
  <c r="U713" i="3" s="1"/>
  <c r="T714" i="3"/>
  <c r="T713" i="3" s="1"/>
  <c r="T712" i="3" s="1"/>
  <c r="S714" i="3"/>
  <c r="R714" i="3"/>
  <c r="Q714" i="3"/>
  <c r="Q713" i="3" s="1"/>
  <c r="P714" i="3"/>
  <c r="O714" i="3"/>
  <c r="O713" i="3" s="1"/>
  <c r="N714" i="3"/>
  <c r="M714" i="3"/>
  <c r="M713" i="3" s="1"/>
  <c r="M712" i="3" s="1"/>
  <c r="L714" i="3"/>
  <c r="K714" i="3"/>
  <c r="J714" i="3"/>
  <c r="V713" i="3"/>
  <c r="S713" i="3"/>
  <c r="R713" i="3"/>
  <c r="P713" i="3"/>
  <c r="P712" i="3" s="1"/>
  <c r="N713" i="3"/>
  <c r="K713" i="3"/>
  <c r="J713" i="3"/>
  <c r="W712" i="3"/>
  <c r="U712" i="3"/>
  <c r="S712" i="3"/>
  <c r="R712" i="3"/>
  <c r="O712" i="3"/>
  <c r="K712" i="3"/>
  <c r="J712" i="3"/>
  <c r="I711" i="3"/>
  <c r="I710" i="3"/>
  <c r="I709" i="3"/>
  <c r="W708" i="3"/>
  <c r="W707" i="3" s="1"/>
  <c r="V708" i="3"/>
  <c r="U708" i="3"/>
  <c r="U707" i="3" s="1"/>
  <c r="T708" i="3"/>
  <c r="S708" i="3"/>
  <c r="R708" i="3"/>
  <c r="Q708" i="3"/>
  <c r="Q707" i="3" s="1"/>
  <c r="P708" i="3"/>
  <c r="O708" i="3"/>
  <c r="N708" i="3"/>
  <c r="M708" i="3"/>
  <c r="M707" i="3" s="1"/>
  <c r="L708" i="3"/>
  <c r="K708" i="3"/>
  <c r="J708" i="3"/>
  <c r="V707" i="3"/>
  <c r="T707" i="3"/>
  <c r="T701" i="3" s="1"/>
  <c r="S707" i="3"/>
  <c r="S701" i="3" s="1"/>
  <c r="S700" i="3" s="1"/>
  <c r="S699" i="3" s="1"/>
  <c r="S692" i="3" s="1"/>
  <c r="R707" i="3"/>
  <c r="P707" i="3"/>
  <c r="N707" i="3"/>
  <c r="L707" i="3"/>
  <c r="K707" i="3"/>
  <c r="J707" i="3"/>
  <c r="I706" i="3"/>
  <c r="I705" i="3"/>
  <c r="I704" i="3"/>
  <c r="W703" i="3"/>
  <c r="V703" i="3"/>
  <c r="V702" i="3" s="1"/>
  <c r="V701" i="3" s="1"/>
  <c r="U703" i="3"/>
  <c r="U702" i="3" s="1"/>
  <c r="U701" i="3" s="1"/>
  <c r="T703" i="3"/>
  <c r="S703" i="3"/>
  <c r="R703" i="3"/>
  <c r="R702" i="3" s="1"/>
  <c r="R701" i="3" s="1"/>
  <c r="Q703" i="3"/>
  <c r="P703" i="3"/>
  <c r="P702" i="3" s="1"/>
  <c r="O703" i="3"/>
  <c r="N703" i="3"/>
  <c r="N702" i="3" s="1"/>
  <c r="N701" i="3" s="1"/>
  <c r="M703" i="3"/>
  <c r="M702" i="3" s="1"/>
  <c r="M701" i="3" s="1"/>
  <c r="L703" i="3"/>
  <c r="K703" i="3"/>
  <c r="J703" i="3"/>
  <c r="W702" i="3"/>
  <c r="W701" i="3" s="1"/>
  <c r="W700" i="3" s="1"/>
  <c r="W699" i="3" s="1"/>
  <c r="W692" i="3" s="1"/>
  <c r="T702" i="3"/>
  <c r="S702" i="3"/>
  <c r="Q702" i="3"/>
  <c r="Q701" i="3" s="1"/>
  <c r="O702" i="3"/>
  <c r="L702" i="3"/>
  <c r="K702" i="3"/>
  <c r="P701" i="3"/>
  <c r="L701" i="3"/>
  <c r="K701" i="3"/>
  <c r="I698" i="3"/>
  <c r="W697" i="3"/>
  <c r="V697" i="3"/>
  <c r="V696" i="3" s="1"/>
  <c r="V695" i="3" s="1"/>
  <c r="V694" i="3" s="1"/>
  <c r="V693" i="3" s="1"/>
  <c r="U697" i="3"/>
  <c r="T697" i="3"/>
  <c r="T696" i="3" s="1"/>
  <c r="S697" i="3"/>
  <c r="R697" i="3"/>
  <c r="R696" i="3" s="1"/>
  <c r="R695" i="3" s="1"/>
  <c r="R694" i="3" s="1"/>
  <c r="R693" i="3" s="1"/>
  <c r="Q697" i="3"/>
  <c r="Q696" i="3" s="1"/>
  <c r="Q695" i="3" s="1"/>
  <c r="Q694" i="3" s="1"/>
  <c r="Q693" i="3" s="1"/>
  <c r="P697" i="3"/>
  <c r="O697" i="3"/>
  <c r="N697" i="3"/>
  <c r="N696" i="3" s="1"/>
  <c r="N695" i="3" s="1"/>
  <c r="N694" i="3" s="1"/>
  <c r="N693" i="3" s="1"/>
  <c r="M697" i="3"/>
  <c r="L697" i="3"/>
  <c r="L696" i="3" s="1"/>
  <c r="K697" i="3"/>
  <c r="J697" i="3"/>
  <c r="J696" i="3" s="1"/>
  <c r="W696" i="3"/>
  <c r="U696" i="3"/>
  <c r="U695" i="3" s="1"/>
  <c r="U694" i="3" s="1"/>
  <c r="S696" i="3"/>
  <c r="S695" i="3" s="1"/>
  <c r="P696" i="3"/>
  <c r="O696" i="3"/>
  <c r="M696" i="3"/>
  <c r="M695" i="3" s="1"/>
  <c r="M694" i="3" s="1"/>
  <c r="M693" i="3" s="1"/>
  <c r="K696" i="3"/>
  <c r="K695" i="3" s="1"/>
  <c r="K694" i="3" s="1"/>
  <c r="K693" i="3" s="1"/>
  <c r="W695" i="3"/>
  <c r="T695" i="3"/>
  <c r="T694" i="3" s="1"/>
  <c r="T693" i="3" s="1"/>
  <c r="P695" i="3"/>
  <c r="P694" i="3" s="1"/>
  <c r="P693" i="3" s="1"/>
  <c r="O695" i="3"/>
  <c r="L695" i="3"/>
  <c r="L694" i="3" s="1"/>
  <c r="L693" i="3" s="1"/>
  <c r="J695" i="3"/>
  <c r="W694" i="3"/>
  <c r="W693" i="3" s="1"/>
  <c r="S694" i="3"/>
  <c r="S693" i="3" s="1"/>
  <c r="O694" i="3"/>
  <c r="O693" i="3" s="1"/>
  <c r="U693" i="3"/>
  <c r="I691" i="3"/>
  <c r="I690" i="3"/>
  <c r="W689" i="3"/>
  <c r="V689" i="3"/>
  <c r="V688" i="3" s="1"/>
  <c r="V687" i="3" s="1"/>
  <c r="V686" i="3" s="1"/>
  <c r="U689" i="3"/>
  <c r="U688" i="3" s="1"/>
  <c r="U687" i="3" s="1"/>
  <c r="U686" i="3" s="1"/>
  <c r="T689" i="3"/>
  <c r="S689" i="3"/>
  <c r="R689" i="3"/>
  <c r="R688" i="3" s="1"/>
  <c r="R687" i="3" s="1"/>
  <c r="R686" i="3" s="1"/>
  <c r="Q689" i="3"/>
  <c r="P689" i="3"/>
  <c r="P688" i="3" s="1"/>
  <c r="O689" i="3"/>
  <c r="N689" i="3"/>
  <c r="N688" i="3" s="1"/>
  <c r="N687" i="3" s="1"/>
  <c r="N686" i="3" s="1"/>
  <c r="M689" i="3"/>
  <c r="L689" i="3"/>
  <c r="K689" i="3"/>
  <c r="J689" i="3"/>
  <c r="W688" i="3"/>
  <c r="T688" i="3"/>
  <c r="T687" i="3" s="1"/>
  <c r="T686" i="3" s="1"/>
  <c r="S688" i="3"/>
  <c r="Q688" i="3"/>
  <c r="Q687" i="3" s="1"/>
  <c r="Q686" i="3" s="1"/>
  <c r="O688" i="3"/>
  <c r="O687" i="3" s="1"/>
  <c r="O686" i="3" s="1"/>
  <c r="M688" i="3"/>
  <c r="M687" i="3" s="1"/>
  <c r="M686" i="3" s="1"/>
  <c r="L688" i="3"/>
  <c r="K688" i="3"/>
  <c r="W687" i="3"/>
  <c r="S687" i="3"/>
  <c r="P687" i="3"/>
  <c r="P686" i="3" s="1"/>
  <c r="L687" i="3"/>
  <c r="L686" i="3" s="1"/>
  <c r="K687" i="3"/>
  <c r="W686" i="3"/>
  <c r="S686" i="3"/>
  <c r="K686" i="3"/>
  <c r="I685" i="3"/>
  <c r="W684" i="3"/>
  <c r="W683" i="3" s="1"/>
  <c r="V684" i="3"/>
  <c r="U684" i="3"/>
  <c r="U683" i="3" s="1"/>
  <c r="T684" i="3"/>
  <c r="S684" i="3"/>
  <c r="S683" i="3" s="1"/>
  <c r="R684" i="3"/>
  <c r="Q684" i="3"/>
  <c r="P684" i="3"/>
  <c r="O684" i="3"/>
  <c r="O683" i="3" s="1"/>
  <c r="N684" i="3"/>
  <c r="M684" i="3"/>
  <c r="V683" i="3"/>
  <c r="T683" i="3"/>
  <c r="R683" i="3"/>
  <c r="Q683" i="3"/>
  <c r="P683" i="3"/>
  <c r="N683" i="3"/>
  <c r="I682" i="3"/>
  <c r="W681" i="3"/>
  <c r="V681" i="3"/>
  <c r="U681" i="3"/>
  <c r="T681" i="3"/>
  <c r="T680" i="3" s="1"/>
  <c r="S681" i="3"/>
  <c r="S680" i="3" s="1"/>
  <c r="S679" i="3" s="1"/>
  <c r="R681" i="3"/>
  <c r="Q681" i="3"/>
  <c r="P681" i="3"/>
  <c r="P680" i="3" s="1"/>
  <c r="P679" i="3" s="1"/>
  <c r="O681" i="3"/>
  <c r="O680" i="3" s="1"/>
  <c r="O679" i="3" s="1"/>
  <c r="I679" i="3" s="1"/>
  <c r="N681" i="3"/>
  <c r="N680" i="3" s="1"/>
  <c r="N679" i="3" s="1"/>
  <c r="M681" i="3"/>
  <c r="L681" i="3"/>
  <c r="L680" i="3" s="1"/>
  <c r="L679" i="3" s="1"/>
  <c r="K681" i="3"/>
  <c r="J681" i="3"/>
  <c r="W680" i="3"/>
  <c r="W679" i="3" s="1"/>
  <c r="V680" i="3"/>
  <c r="V679" i="3" s="1"/>
  <c r="U680" i="3"/>
  <c r="R680" i="3"/>
  <c r="R679" i="3" s="1"/>
  <c r="Q680" i="3"/>
  <c r="M680" i="3"/>
  <c r="M679" i="3" s="1"/>
  <c r="K680" i="3"/>
  <c r="K679" i="3" s="1"/>
  <c r="J680" i="3"/>
  <c r="J679" i="3" s="1"/>
  <c r="U679" i="3"/>
  <c r="T679" i="3"/>
  <c r="Q679" i="3"/>
  <c r="I678" i="3"/>
  <c r="W677" i="3"/>
  <c r="V677" i="3"/>
  <c r="V676" i="3" s="1"/>
  <c r="U677" i="3"/>
  <c r="U676" i="3" s="1"/>
  <c r="T677" i="3"/>
  <c r="T676" i="3" s="1"/>
  <c r="S677" i="3"/>
  <c r="R677" i="3"/>
  <c r="R676" i="3" s="1"/>
  <c r="Q677" i="3"/>
  <c r="Q676" i="3" s="1"/>
  <c r="Q667" i="3" s="1"/>
  <c r="P677" i="3"/>
  <c r="O677" i="3"/>
  <c r="N677" i="3"/>
  <c r="N676" i="3" s="1"/>
  <c r="M677" i="3"/>
  <c r="L677" i="3"/>
  <c r="K677" i="3"/>
  <c r="J677" i="3"/>
  <c r="J676" i="3" s="1"/>
  <c r="I677" i="3"/>
  <c r="W676" i="3"/>
  <c r="S676" i="3"/>
  <c r="P676" i="3"/>
  <c r="O676" i="3"/>
  <c r="M676" i="3"/>
  <c r="L676" i="3"/>
  <c r="K676" i="3"/>
  <c r="I675" i="3"/>
  <c r="W674" i="3"/>
  <c r="V674" i="3"/>
  <c r="U674" i="3"/>
  <c r="T674" i="3"/>
  <c r="S674" i="3"/>
  <c r="R674" i="3"/>
  <c r="Q674" i="3"/>
  <c r="P674" i="3"/>
  <c r="O674" i="3"/>
  <c r="N674" i="3"/>
  <c r="M674" i="3"/>
  <c r="L674" i="3"/>
  <c r="K674" i="3"/>
  <c r="I674" i="3" s="1"/>
  <c r="J674" i="3"/>
  <c r="I673" i="3"/>
  <c r="W672" i="3"/>
  <c r="V672" i="3"/>
  <c r="U672" i="3"/>
  <c r="T672" i="3"/>
  <c r="S672" i="3"/>
  <c r="R672" i="3"/>
  <c r="Q672" i="3"/>
  <c r="P672" i="3"/>
  <c r="I671" i="3"/>
  <c r="W670" i="3"/>
  <c r="W667" i="3" s="1"/>
  <c r="W666" i="3" s="1"/>
  <c r="V670" i="3"/>
  <c r="U670" i="3"/>
  <c r="U667" i="3" s="1"/>
  <c r="U666" i="3" s="1"/>
  <c r="T670" i="3"/>
  <c r="S670" i="3"/>
  <c r="R670" i="3"/>
  <c r="Q670" i="3"/>
  <c r="P670" i="3"/>
  <c r="O670" i="3"/>
  <c r="O667" i="3" s="1"/>
  <c r="O666" i="3" s="1"/>
  <c r="O665" i="3" s="1"/>
  <c r="O657" i="3" s="1"/>
  <c r="O650" i="3" s="1"/>
  <c r="N670" i="3"/>
  <c r="M670" i="3"/>
  <c r="L670" i="3"/>
  <c r="K670" i="3"/>
  <c r="J670" i="3"/>
  <c r="I669" i="3"/>
  <c r="W668" i="3"/>
  <c r="V668" i="3"/>
  <c r="V667" i="3" s="1"/>
  <c r="V666" i="3" s="1"/>
  <c r="U668" i="3"/>
  <c r="T668" i="3"/>
  <c r="S668" i="3"/>
  <c r="R668" i="3"/>
  <c r="Q668" i="3"/>
  <c r="P668" i="3"/>
  <c r="O668" i="3"/>
  <c r="N668" i="3"/>
  <c r="M668" i="3"/>
  <c r="L668" i="3"/>
  <c r="K668" i="3"/>
  <c r="J668" i="3"/>
  <c r="J667" i="3" s="1"/>
  <c r="R667" i="3"/>
  <c r="R666" i="3" s="1"/>
  <c r="N667" i="3"/>
  <c r="N666" i="3" s="1"/>
  <c r="N665" i="3" s="1"/>
  <c r="M667" i="3"/>
  <c r="M666" i="3" s="1"/>
  <c r="Q666" i="3"/>
  <c r="Q665" i="3" s="1"/>
  <c r="W665" i="3"/>
  <c r="R665" i="3"/>
  <c r="I664" i="3"/>
  <c r="I663" i="3"/>
  <c r="W662" i="3"/>
  <c r="V662" i="3"/>
  <c r="U662" i="3"/>
  <c r="U661" i="3" s="1"/>
  <c r="T662" i="3"/>
  <c r="T661" i="3" s="1"/>
  <c r="T660" i="3" s="1"/>
  <c r="T659" i="3" s="1"/>
  <c r="T658" i="3" s="1"/>
  <c r="S662" i="3"/>
  <c r="S661" i="3" s="1"/>
  <c r="R662" i="3"/>
  <c r="Q662" i="3"/>
  <c r="Q661" i="3" s="1"/>
  <c r="P662" i="3"/>
  <c r="P661" i="3" s="1"/>
  <c r="P660" i="3" s="1"/>
  <c r="P659" i="3" s="1"/>
  <c r="O662" i="3"/>
  <c r="N662" i="3"/>
  <c r="M662" i="3"/>
  <c r="L662" i="3"/>
  <c r="K662" i="3"/>
  <c r="K661" i="3" s="1"/>
  <c r="J662" i="3"/>
  <c r="W661" i="3"/>
  <c r="W660" i="3" s="1"/>
  <c r="W659" i="3" s="1"/>
  <c r="W658" i="3" s="1"/>
  <c r="W657" i="3" s="1"/>
  <c r="W650" i="3" s="1"/>
  <c r="V661" i="3"/>
  <c r="R661" i="3"/>
  <c r="O661" i="3"/>
  <c r="N661" i="3"/>
  <c r="M661" i="3"/>
  <c r="M660" i="3" s="1"/>
  <c r="M659" i="3" s="1"/>
  <c r="M658" i="3" s="1"/>
  <c r="L661" i="3"/>
  <c r="L660" i="3" s="1"/>
  <c r="L659" i="3" s="1"/>
  <c r="L658" i="3" s="1"/>
  <c r="J661" i="3"/>
  <c r="V660" i="3"/>
  <c r="U660" i="3"/>
  <c r="U659" i="3" s="1"/>
  <c r="U658" i="3" s="1"/>
  <c r="S660" i="3"/>
  <c r="S659" i="3" s="1"/>
  <c r="S658" i="3" s="1"/>
  <c r="R660" i="3"/>
  <c r="R659" i="3" s="1"/>
  <c r="R658" i="3" s="1"/>
  <c r="R657" i="3" s="1"/>
  <c r="Q660" i="3"/>
  <c r="O660" i="3"/>
  <c r="O659" i="3" s="1"/>
  <c r="O658" i="3" s="1"/>
  <c r="N660" i="3"/>
  <c r="K660" i="3"/>
  <c r="K659" i="3" s="1"/>
  <c r="K658" i="3" s="1"/>
  <c r="J660" i="3"/>
  <c r="V659" i="3"/>
  <c r="V658" i="3" s="1"/>
  <c r="Q659" i="3"/>
  <c r="Q658" i="3" s="1"/>
  <c r="N659" i="3"/>
  <c r="N658" i="3" s="1"/>
  <c r="P658" i="3"/>
  <c r="I656" i="3"/>
  <c r="W655" i="3"/>
  <c r="V655" i="3"/>
  <c r="U655" i="3"/>
  <c r="T655" i="3"/>
  <c r="T654" i="3" s="1"/>
  <c r="T653" i="3" s="1"/>
  <c r="T652" i="3" s="1"/>
  <c r="T651" i="3" s="1"/>
  <c r="S655" i="3"/>
  <c r="R655" i="3"/>
  <c r="R654" i="3" s="1"/>
  <c r="R653" i="3" s="1"/>
  <c r="R652" i="3" s="1"/>
  <c r="R651" i="3" s="1"/>
  <c r="Q655" i="3"/>
  <c r="P655" i="3"/>
  <c r="P654" i="3" s="1"/>
  <c r="P653" i="3" s="1"/>
  <c r="P652" i="3" s="1"/>
  <c r="P651" i="3" s="1"/>
  <c r="O655" i="3"/>
  <c r="N655" i="3"/>
  <c r="M655" i="3"/>
  <c r="L655" i="3"/>
  <c r="L654" i="3" s="1"/>
  <c r="L653" i="3" s="1"/>
  <c r="L652" i="3" s="1"/>
  <c r="L651" i="3" s="1"/>
  <c r="K655" i="3"/>
  <c r="J655" i="3"/>
  <c r="J654" i="3" s="1"/>
  <c r="W654" i="3"/>
  <c r="W653" i="3" s="1"/>
  <c r="W652" i="3" s="1"/>
  <c r="W651" i="3" s="1"/>
  <c r="V654" i="3"/>
  <c r="U654" i="3"/>
  <c r="S654" i="3"/>
  <c r="S653" i="3" s="1"/>
  <c r="S652" i="3" s="1"/>
  <c r="S651" i="3" s="1"/>
  <c r="Q654" i="3"/>
  <c r="Q653" i="3" s="1"/>
  <c r="Q652" i="3" s="1"/>
  <c r="Q651" i="3" s="1"/>
  <c r="O654" i="3"/>
  <c r="O653" i="3" s="1"/>
  <c r="O652" i="3" s="1"/>
  <c r="O651" i="3" s="1"/>
  <c r="N654" i="3"/>
  <c r="N653" i="3" s="1"/>
  <c r="N652" i="3" s="1"/>
  <c r="N651" i="3" s="1"/>
  <c r="M654" i="3"/>
  <c r="K654" i="3"/>
  <c r="K653" i="3" s="1"/>
  <c r="K652" i="3" s="1"/>
  <c r="V653" i="3"/>
  <c r="V652" i="3" s="1"/>
  <c r="V651" i="3" s="1"/>
  <c r="U653" i="3"/>
  <c r="M653" i="3"/>
  <c r="M652" i="3" s="1"/>
  <c r="M651" i="3" s="1"/>
  <c r="U652" i="3"/>
  <c r="U651" i="3" s="1"/>
  <c r="K651" i="3"/>
  <c r="I649" i="3"/>
  <c r="W648" i="3"/>
  <c r="W647" i="3" s="1"/>
  <c r="W646" i="3" s="1"/>
  <c r="V648" i="3"/>
  <c r="U648" i="3"/>
  <c r="T648" i="3"/>
  <c r="S648" i="3"/>
  <c r="S647" i="3" s="1"/>
  <c r="S646" i="3" s="1"/>
  <c r="R648" i="3"/>
  <c r="R647" i="3" s="1"/>
  <c r="R646" i="3" s="1"/>
  <c r="Q648" i="3"/>
  <c r="P648" i="3"/>
  <c r="O648" i="3"/>
  <c r="O647" i="3" s="1"/>
  <c r="O646" i="3" s="1"/>
  <c r="N648" i="3"/>
  <c r="M648" i="3"/>
  <c r="L648" i="3"/>
  <c r="K648" i="3"/>
  <c r="K647" i="3" s="1"/>
  <c r="K646" i="3" s="1"/>
  <c r="J648" i="3"/>
  <c r="V647" i="3"/>
  <c r="V646" i="3" s="1"/>
  <c r="U647" i="3"/>
  <c r="T647" i="3"/>
  <c r="Q647" i="3"/>
  <c r="Q646" i="3" s="1"/>
  <c r="P647" i="3"/>
  <c r="N647" i="3"/>
  <c r="N646" i="3" s="1"/>
  <c r="M647" i="3"/>
  <c r="L647" i="3"/>
  <c r="U646" i="3"/>
  <c r="T646" i="3"/>
  <c r="P646" i="3"/>
  <c r="M646" i="3"/>
  <c r="L646" i="3"/>
  <c r="I645" i="3"/>
  <c r="W644" i="3"/>
  <c r="V644" i="3"/>
  <c r="U644" i="3"/>
  <c r="U643" i="3" s="1"/>
  <c r="U642" i="3" s="1"/>
  <c r="T644" i="3"/>
  <c r="S644" i="3"/>
  <c r="R644" i="3"/>
  <c r="Q644" i="3"/>
  <c r="Q643" i="3" s="1"/>
  <c r="Q642" i="3" s="1"/>
  <c r="P644" i="3"/>
  <c r="O644" i="3"/>
  <c r="N644" i="3"/>
  <c r="M644" i="3"/>
  <c r="M643" i="3" s="1"/>
  <c r="M642" i="3" s="1"/>
  <c r="L644" i="3"/>
  <c r="K644" i="3"/>
  <c r="J644" i="3"/>
  <c r="I644" i="3"/>
  <c r="W643" i="3"/>
  <c r="V643" i="3"/>
  <c r="T643" i="3"/>
  <c r="T642" i="3" s="1"/>
  <c r="S643" i="3"/>
  <c r="R643" i="3"/>
  <c r="P643" i="3"/>
  <c r="P642" i="3" s="1"/>
  <c r="O643" i="3"/>
  <c r="N643" i="3"/>
  <c r="L643" i="3"/>
  <c r="L642" i="3" s="1"/>
  <c r="K643" i="3"/>
  <c r="J643" i="3"/>
  <c r="I643" i="3" s="1"/>
  <c r="W642" i="3"/>
  <c r="W615" i="3" s="1"/>
  <c r="V642" i="3"/>
  <c r="S642" i="3"/>
  <c r="R642" i="3"/>
  <c r="O642" i="3"/>
  <c r="N642" i="3"/>
  <c r="K642" i="3"/>
  <c r="J642" i="3"/>
  <c r="I641" i="3"/>
  <c r="W640" i="3"/>
  <c r="W639" i="3" s="1"/>
  <c r="W638" i="3" s="1"/>
  <c r="V640" i="3"/>
  <c r="U640" i="3"/>
  <c r="T640" i="3"/>
  <c r="S640" i="3"/>
  <c r="S639" i="3" s="1"/>
  <c r="S638" i="3" s="1"/>
  <c r="R640" i="3"/>
  <c r="Q640" i="3"/>
  <c r="P640" i="3"/>
  <c r="O640" i="3"/>
  <c r="O639" i="3" s="1"/>
  <c r="O638" i="3" s="1"/>
  <c r="N640" i="3"/>
  <c r="N639" i="3" s="1"/>
  <c r="N638" i="3" s="1"/>
  <c r="M640" i="3"/>
  <c r="L640" i="3"/>
  <c r="K640" i="3"/>
  <c r="K639" i="3" s="1"/>
  <c r="K638" i="3" s="1"/>
  <c r="J640" i="3"/>
  <c r="V639" i="3"/>
  <c r="V638" i="3" s="1"/>
  <c r="U639" i="3"/>
  <c r="U638" i="3" s="1"/>
  <c r="T639" i="3"/>
  <c r="R639" i="3"/>
  <c r="R638" i="3" s="1"/>
  <c r="Q639" i="3"/>
  <c r="P639" i="3"/>
  <c r="M639" i="3"/>
  <c r="M638" i="3" s="1"/>
  <c r="L639" i="3"/>
  <c r="J639" i="3"/>
  <c r="J638" i="3" s="1"/>
  <c r="T638" i="3"/>
  <c r="Q638" i="3"/>
  <c r="P638" i="3"/>
  <c r="L638" i="3"/>
  <c r="I637" i="3"/>
  <c r="W636" i="3"/>
  <c r="V636" i="3"/>
  <c r="U636" i="3"/>
  <c r="U635" i="3" s="1"/>
  <c r="U634" i="3" s="1"/>
  <c r="T636" i="3"/>
  <c r="S636" i="3"/>
  <c r="R636" i="3"/>
  <c r="Q636" i="3"/>
  <c r="Q635" i="3" s="1"/>
  <c r="Q634" i="3" s="1"/>
  <c r="P636" i="3"/>
  <c r="O636" i="3"/>
  <c r="N636" i="3"/>
  <c r="M636" i="3"/>
  <c r="M635" i="3" s="1"/>
  <c r="M634" i="3" s="1"/>
  <c r="L636" i="3"/>
  <c r="K636" i="3"/>
  <c r="J636" i="3"/>
  <c r="W635" i="3"/>
  <c r="V635" i="3"/>
  <c r="T635" i="3"/>
  <c r="T634" i="3" s="1"/>
  <c r="S635" i="3"/>
  <c r="S634" i="3" s="1"/>
  <c r="R635" i="3"/>
  <c r="P635" i="3"/>
  <c r="P634" i="3" s="1"/>
  <c r="O635" i="3"/>
  <c r="N635" i="3"/>
  <c r="L635" i="3"/>
  <c r="L634" i="3" s="1"/>
  <c r="K635" i="3"/>
  <c r="J635" i="3"/>
  <c r="W634" i="3"/>
  <c r="V634" i="3"/>
  <c r="R634" i="3"/>
  <c r="O634" i="3"/>
  <c r="N634" i="3"/>
  <c r="K634" i="3"/>
  <c r="J634" i="3"/>
  <c r="I633" i="3"/>
  <c r="I632" i="3"/>
  <c r="W631" i="3"/>
  <c r="V631" i="3"/>
  <c r="U631" i="3"/>
  <c r="T631" i="3"/>
  <c r="S631" i="3"/>
  <c r="R631" i="3"/>
  <c r="Q631" i="3"/>
  <c r="P631" i="3"/>
  <c r="O631" i="3"/>
  <c r="N631" i="3"/>
  <c r="M631" i="3"/>
  <c r="L631" i="3"/>
  <c r="K631" i="3"/>
  <c r="J631" i="3"/>
  <c r="I630" i="3"/>
  <c r="W629" i="3"/>
  <c r="V629" i="3"/>
  <c r="U629" i="3"/>
  <c r="T629" i="3"/>
  <c r="S629" i="3"/>
  <c r="R629" i="3"/>
  <c r="Q629" i="3"/>
  <c r="P629" i="3"/>
  <c r="O629" i="3"/>
  <c r="N629" i="3"/>
  <c r="M629" i="3"/>
  <c r="L629" i="3"/>
  <c r="K629" i="3"/>
  <c r="J629" i="3"/>
  <c r="I629" i="3" s="1"/>
  <c r="W628" i="3"/>
  <c r="V628" i="3"/>
  <c r="U628" i="3"/>
  <c r="R628" i="3"/>
  <c r="Q628" i="3"/>
  <c r="P628" i="3"/>
  <c r="O628" i="3"/>
  <c r="O627" i="3" s="1"/>
  <c r="O615" i="3" s="1"/>
  <c r="N628" i="3"/>
  <c r="M628" i="3"/>
  <c r="K628" i="3"/>
  <c r="K627" i="3" s="1"/>
  <c r="J628" i="3"/>
  <c r="W627" i="3"/>
  <c r="V627" i="3"/>
  <c r="U627" i="3"/>
  <c r="R627" i="3"/>
  <c r="Q627" i="3"/>
  <c r="P627" i="3"/>
  <c r="N627" i="3"/>
  <c r="M627" i="3"/>
  <c r="J627" i="3"/>
  <c r="I626" i="3"/>
  <c r="I625" i="3"/>
  <c r="I624" i="3"/>
  <c r="W623" i="3"/>
  <c r="V623" i="3"/>
  <c r="U623" i="3"/>
  <c r="T623" i="3"/>
  <c r="T622" i="3" s="1"/>
  <c r="T621" i="3" s="1"/>
  <c r="S623" i="3"/>
  <c r="R623" i="3"/>
  <c r="Q623" i="3"/>
  <c r="P623" i="3"/>
  <c r="O623" i="3"/>
  <c r="N623" i="3"/>
  <c r="M623" i="3"/>
  <c r="L623" i="3"/>
  <c r="L622" i="3" s="1"/>
  <c r="L621" i="3" s="1"/>
  <c r="K623" i="3"/>
  <c r="J623" i="3"/>
  <c r="W622" i="3"/>
  <c r="V622" i="3"/>
  <c r="U622" i="3"/>
  <c r="S622" i="3"/>
  <c r="S621" i="3" s="1"/>
  <c r="R622" i="3"/>
  <c r="Q622" i="3"/>
  <c r="P622" i="3"/>
  <c r="O622" i="3"/>
  <c r="N622" i="3"/>
  <c r="M622" i="3"/>
  <c r="K622" i="3"/>
  <c r="K621" i="3" s="1"/>
  <c r="J622" i="3"/>
  <c r="W621" i="3"/>
  <c r="V621" i="3"/>
  <c r="U621" i="3"/>
  <c r="R621" i="3"/>
  <c r="Q621" i="3"/>
  <c r="P621" i="3"/>
  <c r="O621" i="3"/>
  <c r="N621" i="3"/>
  <c r="M621" i="3"/>
  <c r="I620" i="3"/>
  <c r="I619" i="3"/>
  <c r="W618" i="3"/>
  <c r="V618" i="3"/>
  <c r="U618" i="3"/>
  <c r="T618" i="3"/>
  <c r="S618" i="3"/>
  <c r="S617" i="3" s="1"/>
  <c r="S616" i="3" s="1"/>
  <c r="R618" i="3"/>
  <c r="Q618" i="3"/>
  <c r="P618" i="3"/>
  <c r="O618" i="3"/>
  <c r="N618" i="3"/>
  <c r="M618" i="3"/>
  <c r="L618" i="3"/>
  <c r="K618" i="3"/>
  <c r="K617" i="3" s="1"/>
  <c r="K616" i="3" s="1"/>
  <c r="J618" i="3"/>
  <c r="W617" i="3"/>
  <c r="V617" i="3"/>
  <c r="U617" i="3"/>
  <c r="T617" i="3"/>
  <c r="R617" i="3"/>
  <c r="R616" i="3" s="1"/>
  <c r="Q617" i="3"/>
  <c r="P617" i="3"/>
  <c r="O617" i="3"/>
  <c r="N617" i="3"/>
  <c r="M617" i="3"/>
  <c r="L617" i="3"/>
  <c r="J617" i="3"/>
  <c r="J616" i="3" s="1"/>
  <c r="I617" i="3"/>
  <c r="W616" i="3"/>
  <c r="V616" i="3"/>
  <c r="U616" i="3"/>
  <c r="T616" i="3"/>
  <c r="Q616" i="3"/>
  <c r="Q615" i="3" s="1"/>
  <c r="P616" i="3"/>
  <c r="O616" i="3"/>
  <c r="N616" i="3"/>
  <c r="M616" i="3"/>
  <c r="L616" i="3"/>
  <c r="P615" i="3"/>
  <c r="I614" i="3"/>
  <c r="W613" i="3"/>
  <c r="W610" i="3" s="1"/>
  <c r="W604" i="3" s="1"/>
  <c r="W603" i="3" s="1"/>
  <c r="W602" i="3" s="1"/>
  <c r="V613" i="3"/>
  <c r="U613" i="3"/>
  <c r="T613" i="3"/>
  <c r="S613" i="3"/>
  <c r="R613" i="3"/>
  <c r="Q613" i="3"/>
  <c r="P613" i="3"/>
  <c r="O613" i="3"/>
  <c r="N613" i="3"/>
  <c r="M613" i="3"/>
  <c r="L613" i="3"/>
  <c r="K613" i="3"/>
  <c r="J613" i="3"/>
  <c r="I612" i="3"/>
  <c r="W611" i="3"/>
  <c r="V611" i="3"/>
  <c r="U611" i="3"/>
  <c r="T611" i="3"/>
  <c r="S611" i="3"/>
  <c r="R611" i="3"/>
  <c r="Q611" i="3"/>
  <c r="P611" i="3"/>
  <c r="P610" i="3" s="1"/>
  <c r="O611" i="3"/>
  <c r="N611" i="3"/>
  <c r="M611" i="3"/>
  <c r="L611" i="3"/>
  <c r="K611" i="3"/>
  <c r="J611" i="3"/>
  <c r="V610" i="3"/>
  <c r="V604" i="3" s="1"/>
  <c r="V603" i="3" s="1"/>
  <c r="U610" i="3"/>
  <c r="T610" i="3"/>
  <c r="S610" i="3"/>
  <c r="R610" i="3"/>
  <c r="Q610" i="3"/>
  <c r="N610" i="3"/>
  <c r="N604" i="3" s="1"/>
  <c r="N603" i="3" s="1"/>
  <c r="M610" i="3"/>
  <c r="L610" i="3"/>
  <c r="K610" i="3"/>
  <c r="J610" i="3"/>
  <c r="I609" i="3"/>
  <c r="W608" i="3"/>
  <c r="V608" i="3"/>
  <c r="U608" i="3"/>
  <c r="T608" i="3"/>
  <c r="S608" i="3"/>
  <c r="R608" i="3"/>
  <c r="Q608" i="3"/>
  <c r="P608" i="3"/>
  <c r="O608" i="3"/>
  <c r="O605" i="3" s="1"/>
  <c r="I608" i="3"/>
  <c r="I607" i="3"/>
  <c r="W606" i="3"/>
  <c r="V606" i="3"/>
  <c r="U606" i="3"/>
  <c r="T606" i="3"/>
  <c r="S606" i="3"/>
  <c r="R606" i="3"/>
  <c r="R605" i="3" s="1"/>
  <c r="R604" i="3" s="1"/>
  <c r="R603" i="3" s="1"/>
  <c r="Q606" i="3"/>
  <c r="P606" i="3"/>
  <c r="O606" i="3"/>
  <c r="N606" i="3"/>
  <c r="M606" i="3"/>
  <c r="L606" i="3"/>
  <c r="K606" i="3"/>
  <c r="J606" i="3"/>
  <c r="J605" i="3" s="1"/>
  <c r="J604" i="3" s="1"/>
  <c r="I606" i="3"/>
  <c r="W605" i="3"/>
  <c r="V605" i="3"/>
  <c r="U605" i="3"/>
  <c r="T605" i="3"/>
  <c r="S605" i="3"/>
  <c r="Q605" i="3"/>
  <c r="Q604" i="3" s="1"/>
  <c r="Q603" i="3" s="1"/>
  <c r="P605" i="3"/>
  <c r="N605" i="3"/>
  <c r="M605" i="3"/>
  <c r="L605" i="3"/>
  <c r="K605" i="3"/>
  <c r="I605" i="3"/>
  <c r="U604" i="3"/>
  <c r="T604" i="3"/>
  <c r="S604" i="3"/>
  <c r="P604" i="3"/>
  <c r="P603" i="3" s="1"/>
  <c r="M604" i="3"/>
  <c r="L604" i="3"/>
  <c r="K604" i="3"/>
  <c r="U603" i="3"/>
  <c r="T603" i="3"/>
  <c r="S603" i="3"/>
  <c r="M603" i="3"/>
  <c r="L603" i="3"/>
  <c r="K603" i="3"/>
  <c r="I601" i="3"/>
  <c r="W600" i="3"/>
  <c r="V600" i="3"/>
  <c r="V599" i="3" s="1"/>
  <c r="U600" i="3"/>
  <c r="U599" i="3" s="1"/>
  <c r="T600" i="3"/>
  <c r="T599" i="3" s="1"/>
  <c r="S600" i="3"/>
  <c r="S599" i="3" s="1"/>
  <c r="R600" i="3"/>
  <c r="Q600" i="3"/>
  <c r="P600" i="3"/>
  <c r="O600" i="3"/>
  <c r="N600" i="3"/>
  <c r="N599" i="3" s="1"/>
  <c r="M600" i="3"/>
  <c r="W599" i="3"/>
  <c r="R599" i="3"/>
  <c r="Q599" i="3"/>
  <c r="P599" i="3"/>
  <c r="O599" i="3"/>
  <c r="I598" i="3"/>
  <c r="W597" i="3"/>
  <c r="W596" i="3" s="1"/>
  <c r="W595" i="3" s="1"/>
  <c r="W594" i="3" s="1"/>
  <c r="V597" i="3"/>
  <c r="U597" i="3"/>
  <c r="T597" i="3"/>
  <c r="S597" i="3"/>
  <c r="R597" i="3"/>
  <c r="Q597" i="3"/>
  <c r="P597" i="3"/>
  <c r="O597" i="3"/>
  <c r="O596" i="3" s="1"/>
  <c r="O595" i="3" s="1"/>
  <c r="O594" i="3" s="1"/>
  <c r="N597" i="3"/>
  <c r="M597" i="3"/>
  <c r="L597" i="3"/>
  <c r="K597" i="3"/>
  <c r="J597" i="3"/>
  <c r="V596" i="3"/>
  <c r="V595" i="3" s="1"/>
  <c r="V594" i="3" s="1"/>
  <c r="U596" i="3"/>
  <c r="T596" i="3"/>
  <c r="S596" i="3"/>
  <c r="R596" i="3"/>
  <c r="Q596" i="3"/>
  <c r="P596" i="3"/>
  <c r="N596" i="3"/>
  <c r="N595" i="3" s="1"/>
  <c r="N594" i="3" s="1"/>
  <c r="M596" i="3"/>
  <c r="M595" i="3" s="1"/>
  <c r="L596" i="3"/>
  <c r="K596" i="3"/>
  <c r="J596" i="3"/>
  <c r="U595" i="3"/>
  <c r="U594" i="3" s="1"/>
  <c r="T595" i="3"/>
  <c r="T594" i="3" s="1"/>
  <c r="S595" i="3"/>
  <c r="R595" i="3"/>
  <c r="Q595" i="3"/>
  <c r="P595" i="3"/>
  <c r="L595" i="3"/>
  <c r="K595" i="3"/>
  <c r="J595" i="3"/>
  <c r="S594" i="3"/>
  <c r="R594" i="3"/>
  <c r="Q594" i="3"/>
  <c r="P594" i="3"/>
  <c r="L594" i="3"/>
  <c r="L577" i="3" s="1"/>
  <c r="K594" i="3"/>
  <c r="K577" i="3" s="1"/>
  <c r="J594" i="3"/>
  <c r="I593" i="3"/>
  <c r="W592" i="3"/>
  <c r="V592" i="3"/>
  <c r="U592" i="3"/>
  <c r="T592" i="3"/>
  <c r="T591" i="3" s="1"/>
  <c r="S592" i="3"/>
  <c r="S591" i="3" s="1"/>
  <c r="R592" i="3"/>
  <c r="Q592" i="3"/>
  <c r="P592" i="3"/>
  <c r="O592" i="3"/>
  <c r="N592" i="3"/>
  <c r="M592" i="3"/>
  <c r="I592" i="3"/>
  <c r="W591" i="3"/>
  <c r="V591" i="3"/>
  <c r="U591" i="3"/>
  <c r="R591" i="3"/>
  <c r="Q591" i="3"/>
  <c r="P591" i="3"/>
  <c r="O591" i="3"/>
  <c r="N591" i="3"/>
  <c r="M591" i="3"/>
  <c r="T590" i="3"/>
  <c r="T589" i="3" s="1"/>
  <c r="I590" i="3"/>
  <c r="S589" i="3"/>
  <c r="S580" i="3" s="1"/>
  <c r="S579" i="3" s="1"/>
  <c r="S578" i="3" s="1"/>
  <c r="S577" i="3" s="1"/>
  <c r="I588" i="3"/>
  <c r="S587" i="3"/>
  <c r="R587" i="3"/>
  <c r="I587" i="3" s="1"/>
  <c r="I586" i="3"/>
  <c r="W585" i="3"/>
  <c r="V585" i="3"/>
  <c r="V580" i="3" s="1"/>
  <c r="V579" i="3" s="1"/>
  <c r="V578" i="3" s="1"/>
  <c r="V577" i="3" s="1"/>
  <c r="U585" i="3"/>
  <c r="T585" i="3"/>
  <c r="S585" i="3"/>
  <c r="R585" i="3"/>
  <c r="Q585" i="3"/>
  <c r="P585" i="3"/>
  <c r="O585" i="3"/>
  <c r="N585" i="3"/>
  <c r="N580" i="3" s="1"/>
  <c r="N579" i="3" s="1"/>
  <c r="N578" i="3" s="1"/>
  <c r="N577" i="3" s="1"/>
  <c r="M585" i="3"/>
  <c r="L585" i="3"/>
  <c r="K585" i="3"/>
  <c r="J585" i="3"/>
  <c r="I584" i="3"/>
  <c r="W583" i="3"/>
  <c r="V583" i="3"/>
  <c r="U583" i="3"/>
  <c r="I583" i="3" s="1"/>
  <c r="T583" i="3"/>
  <c r="S583" i="3"/>
  <c r="R583" i="3"/>
  <c r="Q583" i="3"/>
  <c r="P583" i="3"/>
  <c r="N583" i="3"/>
  <c r="T582" i="3"/>
  <c r="W581" i="3"/>
  <c r="V581" i="3"/>
  <c r="U581" i="3"/>
  <c r="S581" i="3"/>
  <c r="R581" i="3"/>
  <c r="R580" i="3" s="1"/>
  <c r="R579" i="3" s="1"/>
  <c r="R578" i="3" s="1"/>
  <c r="R577" i="3" s="1"/>
  <c r="Q581" i="3"/>
  <c r="P581" i="3"/>
  <c r="O581" i="3"/>
  <c r="N581" i="3"/>
  <c r="M581" i="3"/>
  <c r="L581" i="3"/>
  <c r="K581" i="3"/>
  <c r="J581" i="3"/>
  <c r="J580" i="3" s="1"/>
  <c r="J579" i="3" s="1"/>
  <c r="W580" i="3"/>
  <c r="Q580" i="3"/>
  <c r="Q579" i="3" s="1"/>
  <c r="Q578" i="3" s="1"/>
  <c r="Q577" i="3" s="1"/>
  <c r="P580" i="3"/>
  <c r="P579" i="3" s="1"/>
  <c r="P578" i="3" s="1"/>
  <c r="P577" i="3" s="1"/>
  <c r="O580" i="3"/>
  <c r="L580" i="3"/>
  <c r="K580" i="3"/>
  <c r="W579" i="3"/>
  <c r="O579" i="3"/>
  <c r="O578" i="3" s="1"/>
  <c r="O577" i="3" s="1"/>
  <c r="L579" i="3"/>
  <c r="K579" i="3"/>
  <c r="W578" i="3"/>
  <c r="W577" i="3" s="1"/>
  <c r="L578" i="3"/>
  <c r="K578" i="3"/>
  <c r="I576" i="3"/>
  <c r="W575" i="3"/>
  <c r="V575" i="3"/>
  <c r="V574" i="3" s="1"/>
  <c r="V573" i="3" s="1"/>
  <c r="V572" i="3" s="1"/>
  <c r="V571" i="3" s="1"/>
  <c r="U575" i="3"/>
  <c r="U574" i="3" s="1"/>
  <c r="U573" i="3" s="1"/>
  <c r="U572" i="3" s="1"/>
  <c r="U571" i="3" s="1"/>
  <c r="T575" i="3"/>
  <c r="S575" i="3"/>
  <c r="R575" i="3"/>
  <c r="Q575" i="3"/>
  <c r="P575" i="3"/>
  <c r="O575" i="3"/>
  <c r="N575" i="3"/>
  <c r="N574" i="3" s="1"/>
  <c r="N573" i="3" s="1"/>
  <c r="N572" i="3" s="1"/>
  <c r="N571" i="3" s="1"/>
  <c r="M575" i="3"/>
  <c r="M574" i="3" s="1"/>
  <c r="M573" i="3" s="1"/>
  <c r="M572" i="3" s="1"/>
  <c r="M571" i="3" s="1"/>
  <c r="L575" i="3"/>
  <c r="K575" i="3"/>
  <c r="J575" i="3"/>
  <c r="W574" i="3"/>
  <c r="T574" i="3"/>
  <c r="S574" i="3"/>
  <c r="R574" i="3"/>
  <c r="Q574" i="3"/>
  <c r="P574" i="3"/>
  <c r="O574" i="3"/>
  <c r="L574" i="3"/>
  <c r="L573" i="3" s="1"/>
  <c r="L572" i="3" s="1"/>
  <c r="L571" i="3" s="1"/>
  <c r="K574" i="3"/>
  <c r="J574" i="3"/>
  <c r="W573" i="3"/>
  <c r="T573" i="3"/>
  <c r="T572" i="3" s="1"/>
  <c r="T571" i="3" s="1"/>
  <c r="S573" i="3"/>
  <c r="R573" i="3"/>
  <c r="Q573" i="3"/>
  <c r="P573" i="3"/>
  <c r="O573" i="3"/>
  <c r="K573" i="3"/>
  <c r="J573" i="3"/>
  <c r="W572" i="3"/>
  <c r="S572" i="3"/>
  <c r="S571" i="3" s="1"/>
  <c r="R572" i="3"/>
  <c r="Q572" i="3"/>
  <c r="P572" i="3"/>
  <c r="O572" i="3"/>
  <c r="K572" i="3"/>
  <c r="K571" i="3" s="1"/>
  <c r="J572" i="3"/>
  <c r="W571" i="3"/>
  <c r="R571" i="3"/>
  <c r="Q571" i="3"/>
  <c r="P571" i="3"/>
  <c r="O571" i="3"/>
  <c r="I569" i="3"/>
  <c r="I568" i="3"/>
  <c r="W567" i="3"/>
  <c r="V567" i="3"/>
  <c r="U567" i="3"/>
  <c r="T567" i="3"/>
  <c r="S567" i="3"/>
  <c r="R567" i="3"/>
  <c r="R566" i="3" s="1"/>
  <c r="R565" i="3" s="1"/>
  <c r="R564" i="3" s="1"/>
  <c r="R563" i="3" s="1"/>
  <c r="Q567" i="3"/>
  <c r="P567" i="3"/>
  <c r="O567" i="3"/>
  <c r="N567" i="3"/>
  <c r="M567" i="3"/>
  <c r="L567" i="3"/>
  <c r="K567" i="3"/>
  <c r="J567" i="3"/>
  <c r="W566" i="3"/>
  <c r="V566" i="3"/>
  <c r="U566" i="3"/>
  <c r="T566" i="3"/>
  <c r="S566" i="3"/>
  <c r="Q566" i="3"/>
  <c r="Q565" i="3" s="1"/>
  <c r="Q564" i="3" s="1"/>
  <c r="Q563" i="3" s="1"/>
  <c r="P566" i="3"/>
  <c r="P565" i="3" s="1"/>
  <c r="P564" i="3" s="1"/>
  <c r="P563" i="3" s="1"/>
  <c r="O566" i="3"/>
  <c r="N566" i="3"/>
  <c r="M566" i="3"/>
  <c r="L566" i="3"/>
  <c r="K566" i="3"/>
  <c r="W565" i="3"/>
  <c r="V565" i="3"/>
  <c r="U565" i="3"/>
  <c r="T565" i="3"/>
  <c r="S565" i="3"/>
  <c r="O565" i="3"/>
  <c r="O564" i="3" s="1"/>
  <c r="O563" i="3" s="1"/>
  <c r="N565" i="3"/>
  <c r="M565" i="3"/>
  <c r="L565" i="3"/>
  <c r="K565" i="3"/>
  <c r="W564" i="3"/>
  <c r="W563" i="3" s="1"/>
  <c r="V564" i="3"/>
  <c r="U564" i="3"/>
  <c r="T564" i="3"/>
  <c r="S564" i="3"/>
  <c r="N564" i="3"/>
  <c r="M564" i="3"/>
  <c r="L564" i="3"/>
  <c r="K564" i="3"/>
  <c r="V563" i="3"/>
  <c r="U563" i="3"/>
  <c r="T563" i="3"/>
  <c r="S563" i="3"/>
  <c r="N563" i="3"/>
  <c r="M563" i="3"/>
  <c r="L563" i="3"/>
  <c r="K563" i="3"/>
  <c r="I562" i="3"/>
  <c r="W561" i="3"/>
  <c r="V561" i="3"/>
  <c r="V560" i="3" s="1"/>
  <c r="U561" i="3"/>
  <c r="U560" i="3" s="1"/>
  <c r="T561" i="3"/>
  <c r="S561" i="3"/>
  <c r="S560" i="3" s="1"/>
  <c r="R561" i="3"/>
  <c r="Q561" i="3"/>
  <c r="P561" i="3"/>
  <c r="O561" i="3"/>
  <c r="N561" i="3"/>
  <c r="N560" i="3" s="1"/>
  <c r="M561" i="3"/>
  <c r="W560" i="3"/>
  <c r="T560" i="3"/>
  <c r="R560" i="3"/>
  <c r="Q560" i="3"/>
  <c r="P560" i="3"/>
  <c r="O560" i="3"/>
  <c r="I559" i="3"/>
  <c r="W558" i="3"/>
  <c r="V558" i="3"/>
  <c r="V553" i="3" s="1"/>
  <c r="V552" i="3" s="1"/>
  <c r="U558" i="3"/>
  <c r="T558" i="3"/>
  <c r="S558" i="3"/>
  <c r="R558" i="3"/>
  <c r="Q558" i="3"/>
  <c r="P558" i="3"/>
  <c r="O558" i="3"/>
  <c r="N558" i="3"/>
  <c r="N553" i="3" s="1"/>
  <c r="N552" i="3" s="1"/>
  <c r="M558" i="3"/>
  <c r="L558" i="3"/>
  <c r="K558" i="3"/>
  <c r="J558" i="3"/>
  <c r="I557" i="3"/>
  <c r="W556" i="3"/>
  <c r="V556" i="3"/>
  <c r="U556" i="3"/>
  <c r="T556" i="3"/>
  <c r="S556" i="3"/>
  <c r="R556" i="3"/>
  <c r="Q556" i="3"/>
  <c r="P556" i="3"/>
  <c r="O556" i="3"/>
  <c r="N556" i="3"/>
  <c r="M556" i="3"/>
  <c r="L556" i="3"/>
  <c r="K556" i="3"/>
  <c r="J556" i="3"/>
  <c r="I555" i="3"/>
  <c r="W554" i="3"/>
  <c r="W553" i="3" s="1"/>
  <c r="W552" i="3" s="1"/>
  <c r="V554" i="3"/>
  <c r="U554" i="3"/>
  <c r="T554" i="3"/>
  <c r="S554" i="3"/>
  <c r="R554" i="3"/>
  <c r="Q554" i="3"/>
  <c r="P554" i="3"/>
  <c r="O554" i="3"/>
  <c r="O553" i="3" s="1"/>
  <c r="O552" i="3" s="1"/>
  <c r="N554" i="3"/>
  <c r="M554" i="3"/>
  <c r="I554" i="3" s="1"/>
  <c r="L554" i="3"/>
  <c r="K554" i="3"/>
  <c r="J554" i="3"/>
  <c r="U553" i="3"/>
  <c r="T553" i="3"/>
  <c r="S553" i="3"/>
  <c r="S552" i="3" s="1"/>
  <c r="S519" i="3" s="1"/>
  <c r="R553" i="3"/>
  <c r="Q553" i="3"/>
  <c r="Q552" i="3" s="1"/>
  <c r="P553" i="3"/>
  <c r="M553" i="3"/>
  <c r="L553" i="3"/>
  <c r="K553" i="3"/>
  <c r="J553" i="3"/>
  <c r="U552" i="3"/>
  <c r="T552" i="3"/>
  <c r="R552" i="3"/>
  <c r="P552" i="3"/>
  <c r="M552" i="3"/>
  <c r="L552" i="3"/>
  <c r="J552" i="3"/>
  <c r="I551" i="3"/>
  <c r="W550" i="3"/>
  <c r="V550" i="3"/>
  <c r="U550" i="3"/>
  <c r="T550" i="3"/>
  <c r="S550" i="3"/>
  <c r="R550" i="3"/>
  <c r="Q550" i="3"/>
  <c r="P550" i="3"/>
  <c r="O550" i="3"/>
  <c r="N550" i="3"/>
  <c r="M550" i="3"/>
  <c r="L550" i="3"/>
  <c r="K550" i="3"/>
  <c r="J550" i="3"/>
  <c r="I549" i="3"/>
  <c r="W548" i="3"/>
  <c r="V548" i="3"/>
  <c r="V547" i="3" s="1"/>
  <c r="V546" i="3" s="1"/>
  <c r="U548" i="3"/>
  <c r="T548" i="3"/>
  <c r="S548" i="3"/>
  <c r="R548" i="3"/>
  <c r="Q548" i="3"/>
  <c r="P548" i="3"/>
  <c r="P547" i="3" s="1"/>
  <c r="O548" i="3"/>
  <c r="N548" i="3"/>
  <c r="N547" i="3" s="1"/>
  <c r="N546" i="3" s="1"/>
  <c r="M548" i="3"/>
  <c r="L548" i="3"/>
  <c r="K548" i="3"/>
  <c r="J548" i="3"/>
  <c r="W547" i="3"/>
  <c r="W546" i="3" s="1"/>
  <c r="T547" i="3"/>
  <c r="T546" i="3" s="1"/>
  <c r="S547" i="3"/>
  <c r="Q547" i="3"/>
  <c r="Q546" i="3" s="1"/>
  <c r="O547" i="3"/>
  <c r="O546" i="3" s="1"/>
  <c r="L547" i="3"/>
  <c r="L546" i="3" s="1"/>
  <c r="K547" i="3"/>
  <c r="S546" i="3"/>
  <c r="P546" i="3"/>
  <c r="K546" i="3"/>
  <c r="I545" i="3"/>
  <c r="I544" i="3"/>
  <c r="I543" i="3"/>
  <c r="W542" i="3"/>
  <c r="V542" i="3"/>
  <c r="U542" i="3"/>
  <c r="U541" i="3" s="1"/>
  <c r="U538" i="3" s="1"/>
  <c r="U531" i="3" s="1"/>
  <c r="T542" i="3"/>
  <c r="S542" i="3"/>
  <c r="S541" i="3" s="1"/>
  <c r="R542" i="3"/>
  <c r="R541" i="3" s="1"/>
  <c r="Q542" i="3"/>
  <c r="P542" i="3"/>
  <c r="P541" i="3" s="1"/>
  <c r="O542" i="3"/>
  <c r="N542" i="3"/>
  <c r="M542" i="3"/>
  <c r="W541" i="3"/>
  <c r="V541" i="3"/>
  <c r="T541" i="3"/>
  <c r="T538" i="3" s="1"/>
  <c r="T531" i="3" s="1"/>
  <c r="Q541" i="3"/>
  <c r="O541" i="3"/>
  <c r="O538" i="3" s="1"/>
  <c r="O531" i="3" s="1"/>
  <c r="N541" i="3"/>
  <c r="I540" i="3"/>
  <c r="W539" i="3"/>
  <c r="V539" i="3"/>
  <c r="V538" i="3" s="1"/>
  <c r="U539" i="3"/>
  <c r="T539" i="3"/>
  <c r="S539" i="3"/>
  <c r="S538" i="3" s="1"/>
  <c r="S531" i="3" s="1"/>
  <c r="R539" i="3"/>
  <c r="Q539" i="3"/>
  <c r="Q538" i="3" s="1"/>
  <c r="P539" i="3"/>
  <c r="O539" i="3"/>
  <c r="N539" i="3"/>
  <c r="N538" i="3" s="1"/>
  <c r="M539" i="3"/>
  <c r="L539" i="3"/>
  <c r="K539" i="3"/>
  <c r="J539" i="3"/>
  <c r="W538" i="3"/>
  <c r="R538" i="3"/>
  <c r="P538" i="3"/>
  <c r="L538" i="3"/>
  <c r="J538" i="3"/>
  <c r="I537" i="3"/>
  <c r="W536" i="3"/>
  <c r="V536" i="3"/>
  <c r="U536" i="3"/>
  <c r="U535" i="3" s="1"/>
  <c r="U532" i="3" s="1"/>
  <c r="T536" i="3"/>
  <c r="S536" i="3"/>
  <c r="R536" i="3"/>
  <c r="R535" i="3" s="1"/>
  <c r="R532" i="3" s="1"/>
  <c r="Q536" i="3"/>
  <c r="P536" i="3"/>
  <c r="P535" i="3" s="1"/>
  <c r="P532" i="3" s="1"/>
  <c r="P531" i="3" s="1"/>
  <c r="O536" i="3"/>
  <c r="N536" i="3"/>
  <c r="M536" i="3"/>
  <c r="M535" i="3" s="1"/>
  <c r="M532" i="3" s="1"/>
  <c r="L536" i="3"/>
  <c r="K536" i="3"/>
  <c r="J536" i="3"/>
  <c r="W535" i="3"/>
  <c r="W532" i="3" s="1"/>
  <c r="W531" i="3" s="1"/>
  <c r="V535" i="3"/>
  <c r="T535" i="3"/>
  <c r="T532" i="3" s="1"/>
  <c r="S535" i="3"/>
  <c r="Q535" i="3"/>
  <c r="Q532" i="3" s="1"/>
  <c r="O535" i="3"/>
  <c r="O532" i="3" s="1"/>
  <c r="N535" i="3"/>
  <c r="L535" i="3"/>
  <c r="L532" i="3" s="1"/>
  <c r="L531" i="3" s="1"/>
  <c r="K535" i="3"/>
  <c r="I534" i="3"/>
  <c r="U533" i="3"/>
  <c r="I533" i="3" s="1"/>
  <c r="V532" i="3"/>
  <c r="S532" i="3"/>
  <c r="N532" i="3"/>
  <c r="K532" i="3"/>
  <c r="R531" i="3"/>
  <c r="I530" i="3"/>
  <c r="I529" i="3"/>
  <c r="I528" i="3"/>
  <c r="W527" i="3"/>
  <c r="W526" i="3" s="1"/>
  <c r="W525" i="3" s="1"/>
  <c r="V527" i="3"/>
  <c r="U527" i="3"/>
  <c r="T527" i="3"/>
  <c r="T526" i="3" s="1"/>
  <c r="T525" i="3" s="1"/>
  <c r="S527" i="3"/>
  <c r="R527" i="3"/>
  <c r="R526" i="3" s="1"/>
  <c r="Q527" i="3"/>
  <c r="P527" i="3"/>
  <c r="O527" i="3"/>
  <c r="O526" i="3" s="1"/>
  <c r="O525" i="3" s="1"/>
  <c r="N527" i="3"/>
  <c r="M527" i="3"/>
  <c r="L527" i="3"/>
  <c r="L526" i="3" s="1"/>
  <c r="L525" i="3" s="1"/>
  <c r="K527" i="3"/>
  <c r="J527" i="3"/>
  <c r="J526" i="3" s="1"/>
  <c r="V526" i="3"/>
  <c r="V525" i="3" s="1"/>
  <c r="U526" i="3"/>
  <c r="S526" i="3"/>
  <c r="S525" i="3" s="1"/>
  <c r="Q526" i="3"/>
  <c r="Q525" i="3" s="1"/>
  <c r="P526" i="3"/>
  <c r="N526" i="3"/>
  <c r="N525" i="3" s="1"/>
  <c r="M526" i="3"/>
  <c r="K526" i="3"/>
  <c r="K525" i="3" s="1"/>
  <c r="U525" i="3"/>
  <c r="R525" i="3"/>
  <c r="P525" i="3"/>
  <c r="M525" i="3"/>
  <c r="J525" i="3"/>
  <c r="I525" i="3" s="1"/>
  <c r="I524" i="3"/>
  <c r="I523" i="3"/>
  <c r="W522" i="3"/>
  <c r="V522" i="3"/>
  <c r="V521" i="3" s="1"/>
  <c r="V520" i="3" s="1"/>
  <c r="U522" i="3"/>
  <c r="T522" i="3"/>
  <c r="S522" i="3"/>
  <c r="S521" i="3" s="1"/>
  <c r="S520" i="3" s="1"/>
  <c r="R522" i="3"/>
  <c r="Q522" i="3"/>
  <c r="Q521" i="3" s="1"/>
  <c r="P522" i="3"/>
  <c r="O522" i="3"/>
  <c r="N522" i="3"/>
  <c r="N521" i="3" s="1"/>
  <c r="N520" i="3" s="1"/>
  <c r="M522" i="3"/>
  <c r="L522" i="3"/>
  <c r="K522" i="3"/>
  <c r="J522" i="3"/>
  <c r="W521" i="3"/>
  <c r="U521" i="3"/>
  <c r="U520" i="3" s="1"/>
  <c r="T521" i="3"/>
  <c r="R521" i="3"/>
  <c r="R520" i="3" s="1"/>
  <c r="P521" i="3"/>
  <c r="P520" i="3" s="1"/>
  <c r="O521" i="3"/>
  <c r="M521" i="3"/>
  <c r="M520" i="3" s="1"/>
  <c r="L521" i="3"/>
  <c r="J521" i="3"/>
  <c r="W520" i="3"/>
  <c r="T520" i="3"/>
  <c r="T519" i="3" s="1"/>
  <c r="Q520" i="3"/>
  <c r="O520" i="3"/>
  <c r="O519" i="3" s="1"/>
  <c r="L520" i="3"/>
  <c r="I518" i="3"/>
  <c r="W517" i="3"/>
  <c r="V517" i="3"/>
  <c r="V516" i="3" s="1"/>
  <c r="U517" i="3"/>
  <c r="T517" i="3"/>
  <c r="S517" i="3"/>
  <c r="S516" i="3" s="1"/>
  <c r="R517" i="3"/>
  <c r="R516" i="3" s="1"/>
  <c r="Q517" i="3"/>
  <c r="P517" i="3"/>
  <c r="W516" i="3"/>
  <c r="U516" i="3"/>
  <c r="T516" i="3"/>
  <c r="Q516" i="3"/>
  <c r="I515" i="3"/>
  <c r="I514" i="3"/>
  <c r="W513" i="3"/>
  <c r="W512" i="3" s="1"/>
  <c r="V513" i="3"/>
  <c r="U513" i="3"/>
  <c r="T513" i="3"/>
  <c r="T512" i="3" s="1"/>
  <c r="S513" i="3"/>
  <c r="R513" i="3"/>
  <c r="Q513" i="3"/>
  <c r="V512" i="3"/>
  <c r="U512" i="3"/>
  <c r="S512" i="3"/>
  <c r="R512" i="3"/>
  <c r="Q512" i="3"/>
  <c r="I511" i="3"/>
  <c r="W510" i="3"/>
  <c r="V510" i="3"/>
  <c r="U510" i="3"/>
  <c r="U509" i="3" s="1"/>
  <c r="U500" i="3" s="1"/>
  <c r="U499" i="3" s="1"/>
  <c r="U498" i="3" s="1"/>
  <c r="T510" i="3"/>
  <c r="S510" i="3"/>
  <c r="S509" i="3" s="1"/>
  <c r="R510" i="3"/>
  <c r="Q510" i="3"/>
  <c r="P510" i="3"/>
  <c r="P509" i="3" s="1"/>
  <c r="P500" i="3" s="1"/>
  <c r="P499" i="3" s="1"/>
  <c r="O510" i="3"/>
  <c r="N510" i="3"/>
  <c r="M510" i="3"/>
  <c r="M509" i="3" s="1"/>
  <c r="L510" i="3"/>
  <c r="K510" i="3"/>
  <c r="K509" i="3" s="1"/>
  <c r="J510" i="3"/>
  <c r="W509" i="3"/>
  <c r="V509" i="3"/>
  <c r="T509" i="3"/>
  <c r="R509" i="3"/>
  <c r="Q509" i="3"/>
  <c r="O509" i="3"/>
  <c r="N509" i="3"/>
  <c r="L509" i="3"/>
  <c r="J509" i="3"/>
  <c r="I508" i="3"/>
  <c r="W507" i="3"/>
  <c r="V507" i="3"/>
  <c r="U507" i="3"/>
  <c r="T507" i="3"/>
  <c r="S507" i="3"/>
  <c r="R507" i="3"/>
  <c r="Q507" i="3"/>
  <c r="P507" i="3"/>
  <c r="O507" i="3"/>
  <c r="N507" i="3"/>
  <c r="M507" i="3"/>
  <c r="L507" i="3"/>
  <c r="K507" i="3"/>
  <c r="J507" i="3"/>
  <c r="I507" i="3" s="1"/>
  <c r="I506" i="3"/>
  <c r="I505" i="3"/>
  <c r="W504" i="3"/>
  <c r="V504" i="3"/>
  <c r="R504" i="3"/>
  <c r="I504" i="3" s="1"/>
  <c r="I503" i="3"/>
  <c r="I502" i="3"/>
  <c r="W501" i="3"/>
  <c r="V501" i="3"/>
  <c r="V500" i="3" s="1"/>
  <c r="V499" i="3" s="1"/>
  <c r="U501" i="3"/>
  <c r="T501" i="3"/>
  <c r="S501" i="3"/>
  <c r="R501" i="3"/>
  <c r="Q501" i="3"/>
  <c r="Q500" i="3" s="1"/>
  <c r="Q499" i="3" s="1"/>
  <c r="Q498" i="3" s="1"/>
  <c r="P501" i="3"/>
  <c r="O501" i="3"/>
  <c r="N501" i="3"/>
  <c r="N500" i="3" s="1"/>
  <c r="N499" i="3" s="1"/>
  <c r="N498" i="3" s="1"/>
  <c r="M501" i="3"/>
  <c r="L501" i="3"/>
  <c r="K501" i="3"/>
  <c r="J501" i="3"/>
  <c r="R500" i="3"/>
  <c r="R499" i="3" s="1"/>
  <c r="R498" i="3" s="1"/>
  <c r="M500" i="3"/>
  <c r="M499" i="3" s="1"/>
  <c r="M498" i="3" s="1"/>
  <c r="J500" i="3"/>
  <c r="I497" i="3"/>
  <c r="I496" i="3"/>
  <c r="W495" i="3"/>
  <c r="W494" i="3" s="1"/>
  <c r="V495" i="3"/>
  <c r="U495" i="3"/>
  <c r="T495" i="3"/>
  <c r="T494" i="3" s="1"/>
  <c r="S495" i="3"/>
  <c r="R495" i="3"/>
  <c r="Q495" i="3"/>
  <c r="Q494" i="3" s="1"/>
  <c r="P495" i="3"/>
  <c r="O495" i="3"/>
  <c r="O494" i="3" s="1"/>
  <c r="N495" i="3"/>
  <c r="M495" i="3"/>
  <c r="L495" i="3"/>
  <c r="L494" i="3" s="1"/>
  <c r="K495" i="3"/>
  <c r="J495" i="3"/>
  <c r="I495" i="3"/>
  <c r="V494" i="3"/>
  <c r="U494" i="3"/>
  <c r="S494" i="3"/>
  <c r="R494" i="3"/>
  <c r="P494" i="3"/>
  <c r="N494" i="3"/>
  <c r="M494" i="3"/>
  <c r="K494" i="3"/>
  <c r="I494" i="3" s="1"/>
  <c r="J494" i="3"/>
  <c r="I493" i="3"/>
  <c r="O492" i="3"/>
  <c r="I492" i="3"/>
  <c r="I491" i="3"/>
  <c r="W490" i="3"/>
  <c r="V490" i="3"/>
  <c r="V485" i="3" s="1"/>
  <c r="V484" i="3" s="1"/>
  <c r="U490" i="3"/>
  <c r="T490" i="3"/>
  <c r="S490" i="3"/>
  <c r="S485" i="3" s="1"/>
  <c r="R490" i="3"/>
  <c r="Q490" i="3"/>
  <c r="Q485" i="3" s="1"/>
  <c r="Q484" i="3" s="1"/>
  <c r="P490" i="3"/>
  <c r="O490" i="3"/>
  <c r="N490" i="3"/>
  <c r="N485" i="3" s="1"/>
  <c r="M490" i="3"/>
  <c r="L490" i="3"/>
  <c r="K490" i="3"/>
  <c r="J490" i="3"/>
  <c r="I489" i="3"/>
  <c r="W488" i="3"/>
  <c r="V488" i="3"/>
  <c r="U488" i="3"/>
  <c r="T488" i="3"/>
  <c r="S488" i="3"/>
  <c r="R488" i="3"/>
  <c r="Q488" i="3"/>
  <c r="P488" i="3"/>
  <c r="O488" i="3"/>
  <c r="N488" i="3"/>
  <c r="I488" i="3" s="1"/>
  <c r="M488" i="3"/>
  <c r="I487" i="3"/>
  <c r="W486" i="3"/>
  <c r="V486" i="3"/>
  <c r="U486" i="3"/>
  <c r="T486" i="3"/>
  <c r="S486" i="3"/>
  <c r="R486" i="3"/>
  <c r="Q486" i="3"/>
  <c r="P486" i="3"/>
  <c r="O486" i="3"/>
  <c r="N486" i="3"/>
  <c r="M486" i="3"/>
  <c r="W485" i="3"/>
  <c r="W484" i="3" s="1"/>
  <c r="U485" i="3"/>
  <c r="T485" i="3"/>
  <c r="T484" i="3" s="1"/>
  <c r="R485" i="3"/>
  <c r="R484" i="3" s="1"/>
  <c r="P485" i="3"/>
  <c r="O485" i="3"/>
  <c r="O484" i="3" s="1"/>
  <c r="M485" i="3"/>
  <c r="L485" i="3"/>
  <c r="L484" i="3" s="1"/>
  <c r="J485" i="3"/>
  <c r="J484" i="3" s="1"/>
  <c r="U484" i="3"/>
  <c r="S484" i="3"/>
  <c r="P484" i="3"/>
  <c r="N484" i="3"/>
  <c r="M484" i="3"/>
  <c r="I483" i="3"/>
  <c r="W482" i="3"/>
  <c r="V482" i="3"/>
  <c r="V481" i="3" s="1"/>
  <c r="U482" i="3"/>
  <c r="T482" i="3"/>
  <c r="T481" i="3" s="1"/>
  <c r="S482" i="3"/>
  <c r="S481" i="3" s="1"/>
  <c r="R482" i="3"/>
  <c r="Q482" i="3"/>
  <c r="Q481" i="3" s="1"/>
  <c r="P482" i="3"/>
  <c r="O482" i="3"/>
  <c r="N482" i="3"/>
  <c r="M482" i="3"/>
  <c r="W481" i="3"/>
  <c r="U481" i="3"/>
  <c r="R481" i="3"/>
  <c r="P481" i="3"/>
  <c r="O481" i="3"/>
  <c r="M481" i="3"/>
  <c r="I480" i="3"/>
  <c r="W479" i="3"/>
  <c r="V479" i="3"/>
  <c r="U479" i="3"/>
  <c r="T479" i="3"/>
  <c r="S479" i="3"/>
  <c r="R479" i="3"/>
  <c r="Q479" i="3"/>
  <c r="P479" i="3"/>
  <c r="O479" i="3"/>
  <c r="N479" i="3"/>
  <c r="M479" i="3"/>
  <c r="L479" i="3"/>
  <c r="K479" i="3"/>
  <c r="J479" i="3"/>
  <c r="I478" i="3"/>
  <c r="W477" i="3"/>
  <c r="V477" i="3"/>
  <c r="U477" i="3"/>
  <c r="T477" i="3"/>
  <c r="S477" i="3"/>
  <c r="R477" i="3"/>
  <c r="R468" i="3" s="1"/>
  <c r="Q477" i="3"/>
  <c r="P477" i="3"/>
  <c r="O477" i="3"/>
  <c r="N477" i="3"/>
  <c r="M477" i="3"/>
  <c r="L477" i="3"/>
  <c r="K477" i="3"/>
  <c r="J477" i="3"/>
  <c r="I476" i="3"/>
  <c r="W475" i="3"/>
  <c r="V475" i="3"/>
  <c r="U475" i="3"/>
  <c r="T475" i="3"/>
  <c r="S475" i="3"/>
  <c r="R475" i="3"/>
  <c r="Q475" i="3"/>
  <c r="P475" i="3"/>
  <c r="O475" i="3"/>
  <c r="N475" i="3"/>
  <c r="M475" i="3"/>
  <c r="I475" i="3"/>
  <c r="I474" i="3"/>
  <c r="W473" i="3"/>
  <c r="V473" i="3"/>
  <c r="U473" i="3"/>
  <c r="T473" i="3"/>
  <c r="S473" i="3"/>
  <c r="R473" i="3"/>
  <c r="Q473" i="3"/>
  <c r="P473" i="3"/>
  <c r="O473" i="3"/>
  <c r="N473" i="3"/>
  <c r="M473" i="3"/>
  <c r="L473" i="3"/>
  <c r="K473" i="3"/>
  <c r="J473" i="3"/>
  <c r="I473" i="3"/>
  <c r="I472" i="3"/>
  <c r="W471" i="3"/>
  <c r="V471" i="3"/>
  <c r="U471" i="3"/>
  <c r="T471" i="3"/>
  <c r="S471" i="3"/>
  <c r="R471" i="3"/>
  <c r="Q471" i="3"/>
  <c r="P471" i="3"/>
  <c r="O471" i="3"/>
  <c r="N471" i="3"/>
  <c r="M471" i="3"/>
  <c r="L471" i="3"/>
  <c r="K471" i="3"/>
  <c r="J471" i="3"/>
  <c r="I471" i="3"/>
  <c r="I470" i="3"/>
  <c r="W469" i="3"/>
  <c r="V469" i="3"/>
  <c r="U469" i="3"/>
  <c r="T469" i="3"/>
  <c r="S469" i="3"/>
  <c r="R469" i="3"/>
  <c r="Q469" i="3"/>
  <c r="P469" i="3"/>
  <c r="O469" i="3"/>
  <c r="N469" i="3"/>
  <c r="M469" i="3"/>
  <c r="L469" i="3"/>
  <c r="K469" i="3"/>
  <c r="J469" i="3"/>
  <c r="I469" i="3"/>
  <c r="V468" i="3"/>
  <c r="U468" i="3"/>
  <c r="S468" i="3"/>
  <c r="P468" i="3"/>
  <c r="N468" i="3"/>
  <c r="M468" i="3"/>
  <c r="K468" i="3"/>
  <c r="I467" i="3"/>
  <c r="V466" i="3"/>
  <c r="S466" i="3"/>
  <c r="R466" i="3"/>
  <c r="I466" i="3" s="1"/>
  <c r="I465" i="3"/>
  <c r="W464" i="3"/>
  <c r="V464" i="3"/>
  <c r="U464" i="3"/>
  <c r="T464" i="3"/>
  <c r="S464" i="3"/>
  <c r="R464" i="3"/>
  <c r="Q464" i="3"/>
  <c r="P464" i="3"/>
  <c r="O464" i="3"/>
  <c r="N464" i="3"/>
  <c r="M464" i="3"/>
  <c r="I464" i="3" s="1"/>
  <c r="I463" i="3"/>
  <c r="W462" i="3"/>
  <c r="V462" i="3"/>
  <c r="U462" i="3"/>
  <c r="T462" i="3"/>
  <c r="S462" i="3"/>
  <c r="R462" i="3"/>
  <c r="R445" i="3" s="1"/>
  <c r="R444" i="3" s="1"/>
  <c r="R443" i="3" s="1"/>
  <c r="Q462" i="3"/>
  <c r="P462" i="3"/>
  <c r="O462" i="3"/>
  <c r="N462" i="3"/>
  <c r="M462" i="3"/>
  <c r="L462" i="3"/>
  <c r="K462" i="3"/>
  <c r="J462" i="3"/>
  <c r="I462" i="3" s="1"/>
  <c r="I461" i="3"/>
  <c r="P460" i="3"/>
  <c r="I460" i="3" s="1"/>
  <c r="I459" i="3"/>
  <c r="W458" i="3"/>
  <c r="V458" i="3"/>
  <c r="U458" i="3"/>
  <c r="T458" i="3"/>
  <c r="S458" i="3"/>
  <c r="R458" i="3"/>
  <c r="Q458" i="3"/>
  <c r="P458" i="3"/>
  <c r="O458" i="3"/>
  <c r="N458" i="3"/>
  <c r="M458" i="3"/>
  <c r="L458" i="3"/>
  <c r="K458" i="3"/>
  <c r="J458" i="3"/>
  <c r="I457" i="3"/>
  <c r="W456" i="3"/>
  <c r="V456" i="3"/>
  <c r="U456" i="3"/>
  <c r="T456" i="3"/>
  <c r="S456" i="3"/>
  <c r="R456" i="3"/>
  <c r="Q456" i="3"/>
  <c r="P456" i="3"/>
  <c r="O456" i="3"/>
  <c r="N456" i="3"/>
  <c r="M456" i="3"/>
  <c r="L456" i="3"/>
  <c r="K456" i="3"/>
  <c r="J456" i="3"/>
  <c r="I456" i="3" s="1"/>
  <c r="I455" i="3"/>
  <c r="W454" i="3"/>
  <c r="V454" i="3"/>
  <c r="U454" i="3"/>
  <c r="T454" i="3"/>
  <c r="S454" i="3"/>
  <c r="R454" i="3"/>
  <c r="Q454" i="3"/>
  <c r="P454" i="3"/>
  <c r="O454" i="3"/>
  <c r="N454" i="3"/>
  <c r="M454" i="3"/>
  <c r="L454" i="3"/>
  <c r="K454" i="3"/>
  <c r="J454" i="3"/>
  <c r="I453" i="3"/>
  <c r="W452" i="3"/>
  <c r="V452" i="3"/>
  <c r="U452" i="3"/>
  <c r="U445" i="3" s="1"/>
  <c r="U444" i="3" s="1"/>
  <c r="U443" i="3" s="1"/>
  <c r="T452" i="3"/>
  <c r="S452" i="3"/>
  <c r="R452" i="3"/>
  <c r="Q452" i="3"/>
  <c r="P452" i="3"/>
  <c r="P445" i="3" s="1"/>
  <c r="P444" i="3" s="1"/>
  <c r="P443" i="3" s="1"/>
  <c r="O452" i="3"/>
  <c r="N452" i="3"/>
  <c r="M452" i="3"/>
  <c r="M445" i="3" s="1"/>
  <c r="M444" i="3" s="1"/>
  <c r="M443" i="3" s="1"/>
  <c r="L452" i="3"/>
  <c r="K452" i="3"/>
  <c r="J452" i="3"/>
  <c r="I451" i="3"/>
  <c r="W450" i="3"/>
  <c r="V450" i="3"/>
  <c r="U450" i="3"/>
  <c r="T450" i="3"/>
  <c r="S450" i="3"/>
  <c r="R450" i="3"/>
  <c r="Q450" i="3"/>
  <c r="P450" i="3"/>
  <c r="O450" i="3"/>
  <c r="N450" i="3"/>
  <c r="M450" i="3"/>
  <c r="L450" i="3"/>
  <c r="K450" i="3"/>
  <c r="J450" i="3"/>
  <c r="I449" i="3"/>
  <c r="U448" i="3"/>
  <c r="I448" i="3"/>
  <c r="I447" i="3"/>
  <c r="W446" i="3"/>
  <c r="V446" i="3"/>
  <c r="V445" i="3" s="1"/>
  <c r="V444" i="3" s="1"/>
  <c r="V443" i="3" s="1"/>
  <c r="U446" i="3"/>
  <c r="T446" i="3"/>
  <c r="S446" i="3"/>
  <c r="R446" i="3"/>
  <c r="Q446" i="3"/>
  <c r="P446" i="3"/>
  <c r="O446" i="3"/>
  <c r="N446" i="3"/>
  <c r="N445" i="3" s="1"/>
  <c r="N444" i="3" s="1"/>
  <c r="N443" i="3" s="1"/>
  <c r="M446" i="3"/>
  <c r="L446" i="3"/>
  <c r="K446" i="3"/>
  <c r="J446" i="3"/>
  <c r="I442" i="3"/>
  <c r="W441" i="3"/>
  <c r="V441" i="3"/>
  <c r="U441" i="3"/>
  <c r="U440" i="3" s="1"/>
  <c r="T441" i="3"/>
  <c r="S441" i="3"/>
  <c r="S440" i="3" s="1"/>
  <c r="R441" i="3"/>
  <c r="Q441" i="3"/>
  <c r="P441" i="3"/>
  <c r="P440" i="3" s="1"/>
  <c r="O441" i="3"/>
  <c r="N441" i="3"/>
  <c r="M441" i="3"/>
  <c r="M440" i="3" s="1"/>
  <c r="L441" i="3"/>
  <c r="K441" i="3"/>
  <c r="K440" i="3" s="1"/>
  <c r="J441" i="3"/>
  <c r="W440" i="3"/>
  <c r="V440" i="3"/>
  <c r="T440" i="3"/>
  <c r="R440" i="3"/>
  <c r="Q440" i="3"/>
  <c r="O440" i="3"/>
  <c r="N440" i="3"/>
  <c r="L440" i="3"/>
  <c r="J440" i="3"/>
  <c r="I439" i="3"/>
  <c r="T438" i="3"/>
  <c r="I438" i="3" s="1"/>
  <c r="I437" i="3"/>
  <c r="W436" i="3"/>
  <c r="W433" i="3" s="1"/>
  <c r="W432" i="3" s="1"/>
  <c r="V436" i="3"/>
  <c r="U436" i="3"/>
  <c r="U433" i="3" s="1"/>
  <c r="U432" i="3" s="1"/>
  <c r="T436" i="3"/>
  <c r="S436" i="3"/>
  <c r="R436" i="3"/>
  <c r="R433" i="3" s="1"/>
  <c r="R432" i="3" s="1"/>
  <c r="Q436" i="3"/>
  <c r="P436" i="3"/>
  <c r="O436" i="3"/>
  <c r="N436" i="3"/>
  <c r="M436" i="3"/>
  <c r="M433" i="3" s="1"/>
  <c r="M432" i="3" s="1"/>
  <c r="L436" i="3"/>
  <c r="K436" i="3"/>
  <c r="J436" i="3"/>
  <c r="I435" i="3"/>
  <c r="M434" i="3"/>
  <c r="I434" i="3" s="1"/>
  <c r="V433" i="3"/>
  <c r="T433" i="3"/>
  <c r="S433" i="3"/>
  <c r="Q433" i="3"/>
  <c r="Q432" i="3" s="1"/>
  <c r="P433" i="3"/>
  <c r="O433" i="3"/>
  <c r="O432" i="3" s="1"/>
  <c r="N433" i="3"/>
  <c r="L433" i="3"/>
  <c r="K433" i="3"/>
  <c r="V432" i="3"/>
  <c r="T432" i="3"/>
  <c r="S432" i="3"/>
  <c r="P432" i="3"/>
  <c r="N432" i="3"/>
  <c r="L432" i="3"/>
  <c r="K432" i="3"/>
  <c r="I431" i="3"/>
  <c r="W430" i="3"/>
  <c r="W429" i="3" s="1"/>
  <c r="V430" i="3"/>
  <c r="U430" i="3"/>
  <c r="U429" i="3" s="1"/>
  <c r="T430" i="3"/>
  <c r="S430" i="3"/>
  <c r="S429" i="3" s="1"/>
  <c r="R430" i="3"/>
  <c r="R429" i="3" s="1"/>
  <c r="Q430" i="3"/>
  <c r="P430" i="3"/>
  <c r="P429" i="3" s="1"/>
  <c r="P418" i="3" s="1"/>
  <c r="P417" i="3" s="1"/>
  <c r="P416" i="3" s="1"/>
  <c r="O430" i="3"/>
  <c r="O429" i="3" s="1"/>
  <c r="N430" i="3"/>
  <c r="M430" i="3"/>
  <c r="M429" i="3" s="1"/>
  <c r="L430" i="3"/>
  <c r="K430" i="3"/>
  <c r="K429" i="3" s="1"/>
  <c r="J430" i="3"/>
  <c r="V429" i="3"/>
  <c r="T429" i="3"/>
  <c r="Q429" i="3"/>
  <c r="N429" i="3"/>
  <c r="L429" i="3"/>
  <c r="I428" i="3"/>
  <c r="P427" i="3"/>
  <c r="I427" i="3"/>
  <c r="I426" i="3"/>
  <c r="W425" i="3"/>
  <c r="V425" i="3"/>
  <c r="U425" i="3"/>
  <c r="T425" i="3"/>
  <c r="S425" i="3"/>
  <c r="R425" i="3"/>
  <c r="Q425" i="3"/>
  <c r="P425" i="3"/>
  <c r="O425" i="3"/>
  <c r="N425" i="3"/>
  <c r="M425" i="3"/>
  <c r="L425" i="3"/>
  <c r="K425" i="3"/>
  <c r="J425" i="3"/>
  <c r="I424" i="3"/>
  <c r="W423" i="3"/>
  <c r="W418" i="3" s="1"/>
  <c r="W417" i="3" s="1"/>
  <c r="W416" i="3" s="1"/>
  <c r="V423" i="3"/>
  <c r="U423" i="3"/>
  <c r="T423" i="3"/>
  <c r="S423" i="3"/>
  <c r="R423" i="3"/>
  <c r="R418" i="3" s="1"/>
  <c r="Q423" i="3"/>
  <c r="P423" i="3"/>
  <c r="O423" i="3"/>
  <c r="O418" i="3" s="1"/>
  <c r="O417" i="3" s="1"/>
  <c r="O416" i="3" s="1"/>
  <c r="N423" i="3"/>
  <c r="M423" i="3"/>
  <c r="L423" i="3"/>
  <c r="K423" i="3"/>
  <c r="J423" i="3"/>
  <c r="I422" i="3"/>
  <c r="W421" i="3"/>
  <c r="V421" i="3"/>
  <c r="U421" i="3"/>
  <c r="T421" i="3"/>
  <c r="S421" i="3"/>
  <c r="R421" i="3"/>
  <c r="Q421" i="3"/>
  <c r="P421" i="3"/>
  <c r="O421" i="3"/>
  <c r="N421" i="3"/>
  <c r="M421" i="3"/>
  <c r="L421" i="3"/>
  <c r="I421" i="3" s="1"/>
  <c r="K421" i="3"/>
  <c r="J421" i="3"/>
  <c r="I420" i="3"/>
  <c r="W419" i="3"/>
  <c r="V419" i="3"/>
  <c r="U419" i="3"/>
  <c r="T419" i="3"/>
  <c r="S419" i="3"/>
  <c r="R419" i="3"/>
  <c r="Q419" i="3"/>
  <c r="P419" i="3"/>
  <c r="O419" i="3"/>
  <c r="N419" i="3"/>
  <c r="M419" i="3"/>
  <c r="L419" i="3"/>
  <c r="I419" i="3" s="1"/>
  <c r="K419" i="3"/>
  <c r="J419" i="3"/>
  <c r="V418" i="3"/>
  <c r="V417" i="3" s="1"/>
  <c r="S418" i="3"/>
  <c r="S417" i="3" s="1"/>
  <c r="N418" i="3"/>
  <c r="N417" i="3" s="1"/>
  <c r="N416" i="3" s="1"/>
  <c r="K418" i="3"/>
  <c r="K417" i="3" s="1"/>
  <c r="R417" i="3"/>
  <c r="I414" i="3"/>
  <c r="I413" i="3"/>
  <c r="W412" i="3"/>
  <c r="W411" i="3" s="1"/>
  <c r="V412" i="3"/>
  <c r="V411" i="3" s="1"/>
  <c r="V410" i="3" s="1"/>
  <c r="U412" i="3"/>
  <c r="T412" i="3"/>
  <c r="T411" i="3" s="1"/>
  <c r="T410" i="3" s="1"/>
  <c r="T409" i="3" s="1"/>
  <c r="T408" i="3" s="1"/>
  <c r="S412" i="3"/>
  <c r="R412" i="3"/>
  <c r="R411" i="3" s="1"/>
  <c r="Q412" i="3"/>
  <c r="Q411" i="3" s="1"/>
  <c r="Q410" i="3" s="1"/>
  <c r="Q409" i="3" s="1"/>
  <c r="Q408" i="3" s="1"/>
  <c r="P412" i="3"/>
  <c r="O412" i="3"/>
  <c r="O411" i="3" s="1"/>
  <c r="N412" i="3"/>
  <c r="N411" i="3" s="1"/>
  <c r="N410" i="3" s="1"/>
  <c r="N409" i="3" s="1"/>
  <c r="N408" i="3" s="1"/>
  <c r="M412" i="3"/>
  <c r="L412" i="3"/>
  <c r="L411" i="3" s="1"/>
  <c r="L410" i="3" s="1"/>
  <c r="L409" i="3" s="1"/>
  <c r="L408" i="3" s="1"/>
  <c r="K412" i="3"/>
  <c r="J412" i="3"/>
  <c r="J411" i="3" s="1"/>
  <c r="I412" i="3"/>
  <c r="U411" i="3"/>
  <c r="U410" i="3" s="1"/>
  <c r="U409" i="3" s="1"/>
  <c r="S411" i="3"/>
  <c r="S410" i="3" s="1"/>
  <c r="S409" i="3" s="1"/>
  <c r="S408" i="3" s="1"/>
  <c r="P411" i="3"/>
  <c r="P410" i="3" s="1"/>
  <c r="P409" i="3" s="1"/>
  <c r="M411" i="3"/>
  <c r="M410" i="3" s="1"/>
  <c r="M409" i="3" s="1"/>
  <c r="K411" i="3"/>
  <c r="K410" i="3" s="1"/>
  <c r="K409" i="3" s="1"/>
  <c r="K408" i="3" s="1"/>
  <c r="W410" i="3"/>
  <c r="W409" i="3" s="1"/>
  <c r="W408" i="3" s="1"/>
  <c r="R410" i="3"/>
  <c r="R409" i="3" s="1"/>
  <c r="R408" i="3" s="1"/>
  <c r="O410" i="3"/>
  <c r="O409" i="3" s="1"/>
  <c r="O408" i="3" s="1"/>
  <c r="V409" i="3"/>
  <c r="V408" i="3" s="1"/>
  <c r="U408" i="3"/>
  <c r="P408" i="3"/>
  <c r="M408" i="3"/>
  <c r="I406" i="3"/>
  <c r="W405" i="3"/>
  <c r="V405" i="3"/>
  <c r="U405" i="3"/>
  <c r="U400" i="3" s="1"/>
  <c r="U399" i="3" s="1"/>
  <c r="U398" i="3" s="1"/>
  <c r="T405" i="3"/>
  <c r="S405" i="3"/>
  <c r="R405" i="3"/>
  <c r="Q405" i="3"/>
  <c r="P405" i="3"/>
  <c r="O405" i="3"/>
  <c r="I405" i="3" s="1"/>
  <c r="N405" i="3"/>
  <c r="M405" i="3"/>
  <c r="M400" i="3" s="1"/>
  <c r="M399" i="3" s="1"/>
  <c r="M398" i="3" s="1"/>
  <c r="M397" i="3" s="1"/>
  <c r="I404" i="3"/>
  <c r="W403" i="3"/>
  <c r="V403" i="3"/>
  <c r="U403" i="3"/>
  <c r="T403" i="3"/>
  <c r="T400" i="3" s="1"/>
  <c r="T399" i="3" s="1"/>
  <c r="T398" i="3" s="1"/>
  <c r="T397" i="3" s="1"/>
  <c r="S403" i="3"/>
  <c r="R403" i="3"/>
  <c r="R400" i="3" s="1"/>
  <c r="R399" i="3" s="1"/>
  <c r="R398" i="3" s="1"/>
  <c r="R397" i="3" s="1"/>
  <c r="Q403" i="3"/>
  <c r="Q400" i="3" s="1"/>
  <c r="Q399" i="3" s="1"/>
  <c r="Q398" i="3" s="1"/>
  <c r="Q397" i="3" s="1"/>
  <c r="P403" i="3"/>
  <c r="O403" i="3"/>
  <c r="N403" i="3"/>
  <c r="M403" i="3"/>
  <c r="K403" i="3"/>
  <c r="I402" i="3"/>
  <c r="W401" i="3"/>
  <c r="W400" i="3" s="1"/>
  <c r="W399" i="3" s="1"/>
  <c r="W398" i="3" s="1"/>
  <c r="W397" i="3" s="1"/>
  <c r="V401" i="3"/>
  <c r="U401" i="3"/>
  <c r="T401" i="3"/>
  <c r="S401" i="3"/>
  <c r="R401" i="3"/>
  <c r="Q401" i="3"/>
  <c r="P401" i="3"/>
  <c r="P400" i="3" s="1"/>
  <c r="O401" i="3"/>
  <c r="N401" i="3"/>
  <c r="M401" i="3"/>
  <c r="V400" i="3"/>
  <c r="V399" i="3" s="1"/>
  <c r="V398" i="3" s="1"/>
  <c r="V397" i="3" s="1"/>
  <c r="S400" i="3"/>
  <c r="N400" i="3"/>
  <c r="N399" i="3" s="1"/>
  <c r="N398" i="3" s="1"/>
  <c r="N397" i="3" s="1"/>
  <c r="S399" i="3"/>
  <c r="S398" i="3" s="1"/>
  <c r="S397" i="3" s="1"/>
  <c r="P399" i="3"/>
  <c r="P398" i="3" s="1"/>
  <c r="P397" i="3" s="1"/>
  <c r="U397" i="3"/>
  <c r="I396" i="3"/>
  <c r="W395" i="3"/>
  <c r="V395" i="3"/>
  <c r="U395" i="3"/>
  <c r="U394" i="3" s="1"/>
  <c r="T395" i="3"/>
  <c r="S395" i="3"/>
  <c r="S394" i="3" s="1"/>
  <c r="R395" i="3"/>
  <c r="Q395" i="3"/>
  <c r="Q394" i="3" s="1"/>
  <c r="P395" i="3"/>
  <c r="P394" i="3" s="1"/>
  <c r="O395" i="3"/>
  <c r="N395" i="3"/>
  <c r="M395" i="3"/>
  <c r="M394" i="3" s="1"/>
  <c r="L395" i="3"/>
  <c r="K395" i="3"/>
  <c r="J395" i="3"/>
  <c r="W394" i="3"/>
  <c r="V394" i="3"/>
  <c r="T394" i="3"/>
  <c r="R394" i="3"/>
  <c r="O394" i="3"/>
  <c r="N394" i="3"/>
  <c r="L394" i="3"/>
  <c r="J394" i="3"/>
  <c r="I393" i="3"/>
  <c r="W392" i="3"/>
  <c r="W391" i="3" s="1"/>
  <c r="V392" i="3"/>
  <c r="U392" i="3"/>
  <c r="T392" i="3"/>
  <c r="T391" i="3" s="1"/>
  <c r="S392" i="3"/>
  <c r="R392" i="3"/>
  <c r="R391" i="3" s="1"/>
  <c r="Q392" i="3"/>
  <c r="P392" i="3"/>
  <c r="P391" i="3" s="1"/>
  <c r="O392" i="3"/>
  <c r="O391" i="3" s="1"/>
  <c r="N392" i="3"/>
  <c r="M392" i="3"/>
  <c r="L392" i="3"/>
  <c r="L391" i="3" s="1"/>
  <c r="K392" i="3"/>
  <c r="J392" i="3"/>
  <c r="V391" i="3"/>
  <c r="U391" i="3"/>
  <c r="S391" i="3"/>
  <c r="Q391" i="3"/>
  <c r="N391" i="3"/>
  <c r="M391" i="3"/>
  <c r="K391" i="3"/>
  <c r="I390" i="3"/>
  <c r="I389" i="3"/>
  <c r="W388" i="3"/>
  <c r="W387" i="3" s="1"/>
  <c r="W386" i="3" s="1"/>
  <c r="W385" i="3" s="1"/>
  <c r="W384" i="3" s="1"/>
  <c r="V388" i="3"/>
  <c r="U388" i="3"/>
  <c r="T388" i="3"/>
  <c r="T387" i="3" s="1"/>
  <c r="T386" i="3" s="1"/>
  <c r="T385" i="3" s="1"/>
  <c r="T384" i="3" s="1"/>
  <c r="T383" i="3" s="1"/>
  <c r="S388" i="3"/>
  <c r="R388" i="3"/>
  <c r="R387" i="3" s="1"/>
  <c r="R386" i="3" s="1"/>
  <c r="R385" i="3" s="1"/>
  <c r="R384" i="3" s="1"/>
  <c r="Q388" i="3"/>
  <c r="P388" i="3"/>
  <c r="P387" i="3" s="1"/>
  <c r="O388" i="3"/>
  <c r="O387" i="3" s="1"/>
  <c r="O386" i="3" s="1"/>
  <c r="O385" i="3" s="1"/>
  <c r="O384" i="3" s="1"/>
  <c r="N388" i="3"/>
  <c r="M388" i="3"/>
  <c r="L388" i="3"/>
  <c r="L387" i="3" s="1"/>
  <c r="L386" i="3" s="1"/>
  <c r="L385" i="3" s="1"/>
  <c r="L384" i="3" s="1"/>
  <c r="L383" i="3" s="1"/>
  <c r="K388" i="3"/>
  <c r="J388" i="3"/>
  <c r="V387" i="3"/>
  <c r="V386" i="3" s="1"/>
  <c r="V385" i="3" s="1"/>
  <c r="U387" i="3"/>
  <c r="S387" i="3"/>
  <c r="S386" i="3" s="1"/>
  <c r="S385" i="3" s="1"/>
  <c r="S384" i="3" s="1"/>
  <c r="S383" i="3" s="1"/>
  <c r="Q387" i="3"/>
  <c r="Q386" i="3" s="1"/>
  <c r="N387" i="3"/>
  <c r="N386" i="3" s="1"/>
  <c r="N385" i="3" s="1"/>
  <c r="M387" i="3"/>
  <c r="K387" i="3"/>
  <c r="K386" i="3" s="1"/>
  <c r="U386" i="3"/>
  <c r="U385" i="3" s="1"/>
  <c r="U384" i="3" s="1"/>
  <c r="P386" i="3"/>
  <c r="M386" i="3"/>
  <c r="M385" i="3" s="1"/>
  <c r="M384" i="3" s="1"/>
  <c r="M383" i="3" s="1"/>
  <c r="V384" i="3"/>
  <c r="V383" i="3" s="1"/>
  <c r="N384" i="3"/>
  <c r="I382" i="3"/>
  <c r="W381" i="3"/>
  <c r="W380" i="3" s="1"/>
  <c r="W376" i="3" s="1"/>
  <c r="V381" i="3"/>
  <c r="U381" i="3"/>
  <c r="U380" i="3" s="1"/>
  <c r="T381" i="3"/>
  <c r="S381" i="3"/>
  <c r="S380" i="3" s="1"/>
  <c r="R381" i="3"/>
  <c r="R380" i="3" s="1"/>
  <c r="Q381" i="3"/>
  <c r="P381" i="3"/>
  <c r="O381" i="3"/>
  <c r="O380" i="3" s="1"/>
  <c r="O376" i="3" s="1"/>
  <c r="N381" i="3"/>
  <c r="M381" i="3"/>
  <c r="M380" i="3" s="1"/>
  <c r="L381" i="3"/>
  <c r="K381" i="3"/>
  <c r="K380" i="3" s="1"/>
  <c r="J381" i="3"/>
  <c r="V380" i="3"/>
  <c r="T380" i="3"/>
  <c r="Q380" i="3"/>
  <c r="P380" i="3"/>
  <c r="N380" i="3"/>
  <c r="L380" i="3"/>
  <c r="I379" i="3"/>
  <c r="W378" i="3"/>
  <c r="V378" i="3"/>
  <c r="V377" i="3" s="1"/>
  <c r="V376" i="3" s="1"/>
  <c r="V367" i="3" s="1"/>
  <c r="V366" i="3" s="1"/>
  <c r="V359" i="3" s="1"/>
  <c r="U378" i="3"/>
  <c r="T378" i="3"/>
  <c r="T377" i="3" s="1"/>
  <c r="S378" i="3"/>
  <c r="R378" i="3"/>
  <c r="R377" i="3" s="1"/>
  <c r="Q378" i="3"/>
  <c r="Q377" i="3" s="1"/>
  <c r="P378" i="3"/>
  <c r="O378" i="3"/>
  <c r="N378" i="3"/>
  <c r="N377" i="3" s="1"/>
  <c r="N376" i="3" s="1"/>
  <c r="N367" i="3" s="1"/>
  <c r="N366" i="3" s="1"/>
  <c r="N359" i="3" s="1"/>
  <c r="M378" i="3"/>
  <c r="L378" i="3"/>
  <c r="L377" i="3" s="1"/>
  <c r="L376" i="3" s="1"/>
  <c r="K378" i="3"/>
  <c r="J378" i="3"/>
  <c r="J377" i="3" s="1"/>
  <c r="W377" i="3"/>
  <c r="U377" i="3"/>
  <c r="S377" i="3"/>
  <c r="S376" i="3" s="1"/>
  <c r="P377" i="3"/>
  <c r="P376" i="3" s="1"/>
  <c r="O377" i="3"/>
  <c r="M377" i="3"/>
  <c r="K377" i="3"/>
  <c r="R376" i="3"/>
  <c r="I375" i="3"/>
  <c r="I374" i="3"/>
  <c r="W373" i="3"/>
  <c r="V373" i="3"/>
  <c r="U373" i="3"/>
  <c r="T373" i="3"/>
  <c r="S373" i="3"/>
  <c r="S369" i="3" s="1"/>
  <c r="S368" i="3" s="1"/>
  <c r="S367" i="3" s="1"/>
  <c r="S366" i="3" s="1"/>
  <c r="S359" i="3" s="1"/>
  <c r="R373" i="3"/>
  <c r="Q373" i="3"/>
  <c r="P373" i="3"/>
  <c r="P369" i="3" s="1"/>
  <c r="P368" i="3" s="1"/>
  <c r="P367" i="3" s="1"/>
  <c r="P366" i="3" s="1"/>
  <c r="P359" i="3" s="1"/>
  <c r="O373" i="3"/>
  <c r="N373" i="3"/>
  <c r="M373" i="3"/>
  <c r="L373" i="3"/>
  <c r="K373" i="3"/>
  <c r="J373" i="3"/>
  <c r="I372" i="3"/>
  <c r="I371" i="3"/>
  <c r="W370" i="3"/>
  <c r="V370" i="3"/>
  <c r="V369" i="3" s="1"/>
  <c r="V368" i="3" s="1"/>
  <c r="U370" i="3"/>
  <c r="T370" i="3"/>
  <c r="T369" i="3" s="1"/>
  <c r="T368" i="3" s="1"/>
  <c r="S370" i="3"/>
  <c r="R370" i="3"/>
  <c r="R369" i="3" s="1"/>
  <c r="R368" i="3" s="1"/>
  <c r="R367" i="3" s="1"/>
  <c r="R366" i="3" s="1"/>
  <c r="R359" i="3" s="1"/>
  <c r="Q370" i="3"/>
  <c r="Q369" i="3" s="1"/>
  <c r="Q368" i="3" s="1"/>
  <c r="P370" i="3"/>
  <c r="O370" i="3"/>
  <c r="N370" i="3"/>
  <c r="N369" i="3" s="1"/>
  <c r="N368" i="3" s="1"/>
  <c r="M370" i="3"/>
  <c r="L370" i="3"/>
  <c r="L369" i="3" s="1"/>
  <c r="L368" i="3" s="1"/>
  <c r="K370" i="3"/>
  <c r="J370" i="3"/>
  <c r="J369" i="3" s="1"/>
  <c r="I370" i="3"/>
  <c r="W369" i="3"/>
  <c r="U369" i="3"/>
  <c r="U368" i="3" s="1"/>
  <c r="O369" i="3"/>
  <c r="M369" i="3"/>
  <c r="M368" i="3" s="1"/>
  <c r="K369" i="3"/>
  <c r="K368" i="3" s="1"/>
  <c r="W368" i="3"/>
  <c r="O368" i="3"/>
  <c r="O367" i="3" s="1"/>
  <c r="O366" i="3" s="1"/>
  <c r="O359" i="3" s="1"/>
  <c r="I365" i="3"/>
  <c r="W364" i="3"/>
  <c r="V364" i="3"/>
  <c r="V363" i="3" s="1"/>
  <c r="U364" i="3"/>
  <c r="U363" i="3" s="1"/>
  <c r="U362" i="3" s="1"/>
  <c r="T364" i="3"/>
  <c r="S364" i="3"/>
  <c r="R364" i="3"/>
  <c r="R363" i="3" s="1"/>
  <c r="R362" i="3" s="1"/>
  <c r="R361" i="3" s="1"/>
  <c r="R360" i="3" s="1"/>
  <c r="Q364" i="3"/>
  <c r="P364" i="3"/>
  <c r="P363" i="3" s="1"/>
  <c r="P362" i="3" s="1"/>
  <c r="P361" i="3" s="1"/>
  <c r="P360" i="3" s="1"/>
  <c r="O364" i="3"/>
  <c r="N364" i="3"/>
  <c r="N363" i="3" s="1"/>
  <c r="N362" i="3" s="1"/>
  <c r="N361" i="3" s="1"/>
  <c r="N360" i="3" s="1"/>
  <c r="M364" i="3"/>
  <c r="M363" i="3" s="1"/>
  <c r="M362" i="3" s="1"/>
  <c r="L364" i="3"/>
  <c r="K364" i="3"/>
  <c r="J364" i="3"/>
  <c r="J363" i="3" s="1"/>
  <c r="W363" i="3"/>
  <c r="W362" i="3" s="1"/>
  <c r="W361" i="3" s="1"/>
  <c r="W360" i="3" s="1"/>
  <c r="T363" i="3"/>
  <c r="T362" i="3" s="1"/>
  <c r="T361" i="3" s="1"/>
  <c r="S363" i="3"/>
  <c r="Q363" i="3"/>
  <c r="Q362" i="3" s="1"/>
  <c r="Q361" i="3" s="1"/>
  <c r="O363" i="3"/>
  <c r="O362" i="3" s="1"/>
  <c r="O361" i="3" s="1"/>
  <c r="O360" i="3" s="1"/>
  <c r="L363" i="3"/>
  <c r="L362" i="3" s="1"/>
  <c r="L361" i="3" s="1"/>
  <c r="L360" i="3" s="1"/>
  <c r="K363" i="3"/>
  <c r="V362" i="3"/>
  <c r="V361" i="3" s="1"/>
  <c r="V360" i="3" s="1"/>
  <c r="S362" i="3"/>
  <c r="S361" i="3" s="1"/>
  <c r="S360" i="3" s="1"/>
  <c r="K362" i="3"/>
  <c r="K361" i="3" s="1"/>
  <c r="K360" i="3" s="1"/>
  <c r="U361" i="3"/>
  <c r="U360" i="3" s="1"/>
  <c r="M361" i="3"/>
  <c r="M360" i="3" s="1"/>
  <c r="T360" i="3"/>
  <c r="Q360" i="3"/>
  <c r="I358" i="3"/>
  <c r="W357" i="3"/>
  <c r="V357" i="3"/>
  <c r="U357" i="3"/>
  <c r="U356" i="3" s="1"/>
  <c r="U355" i="3" s="1"/>
  <c r="T357" i="3"/>
  <c r="S357" i="3"/>
  <c r="S356" i="3" s="1"/>
  <c r="S355" i="3" s="1"/>
  <c r="S354" i="3" s="1"/>
  <c r="R357" i="3"/>
  <c r="Q357" i="3"/>
  <c r="Q356" i="3" s="1"/>
  <c r="Q355" i="3" s="1"/>
  <c r="Q354" i="3" s="1"/>
  <c r="P357" i="3"/>
  <c r="P356" i="3" s="1"/>
  <c r="P355" i="3" s="1"/>
  <c r="P354" i="3" s="1"/>
  <c r="O357" i="3"/>
  <c r="N357" i="3"/>
  <c r="M357" i="3"/>
  <c r="M356" i="3" s="1"/>
  <c r="M355" i="3" s="1"/>
  <c r="L357" i="3"/>
  <c r="K357" i="3"/>
  <c r="J357" i="3"/>
  <c r="W356" i="3"/>
  <c r="W355" i="3" s="1"/>
  <c r="W354" i="3" s="1"/>
  <c r="V356" i="3"/>
  <c r="T356" i="3"/>
  <c r="T355" i="3" s="1"/>
  <c r="T354" i="3" s="1"/>
  <c r="R356" i="3"/>
  <c r="R355" i="3" s="1"/>
  <c r="R354" i="3" s="1"/>
  <c r="O356" i="3"/>
  <c r="N356" i="3"/>
  <c r="L356" i="3"/>
  <c r="L355" i="3" s="1"/>
  <c r="L354" i="3" s="1"/>
  <c r="J356" i="3"/>
  <c r="V355" i="3"/>
  <c r="V354" i="3" s="1"/>
  <c r="O355" i="3"/>
  <c r="O354" i="3" s="1"/>
  <c r="N355" i="3"/>
  <c r="U354" i="3"/>
  <c r="N354" i="3"/>
  <c r="M354" i="3"/>
  <c r="I353" i="3"/>
  <c r="I352" i="3"/>
  <c r="I351" i="3"/>
  <c r="W350" i="3"/>
  <c r="V350" i="3"/>
  <c r="U350" i="3"/>
  <c r="T350" i="3"/>
  <c r="T349" i="3" s="1"/>
  <c r="T345" i="3" s="1"/>
  <c r="T344" i="3" s="1"/>
  <c r="T343" i="3" s="1"/>
  <c r="T342" i="3" s="1"/>
  <c r="S350" i="3"/>
  <c r="R350" i="3"/>
  <c r="R349" i="3" s="1"/>
  <c r="Q350" i="3"/>
  <c r="P350" i="3"/>
  <c r="P349" i="3" s="1"/>
  <c r="O350" i="3"/>
  <c r="N350" i="3"/>
  <c r="M350" i="3"/>
  <c r="L350" i="3"/>
  <c r="L349" i="3" s="1"/>
  <c r="L345" i="3" s="1"/>
  <c r="K350" i="3"/>
  <c r="J350" i="3"/>
  <c r="W349" i="3"/>
  <c r="W345" i="3" s="1"/>
  <c r="W344" i="3" s="1"/>
  <c r="W343" i="3" s="1"/>
  <c r="W342" i="3" s="1"/>
  <c r="V349" i="3"/>
  <c r="U349" i="3"/>
  <c r="S349" i="3"/>
  <c r="Q349" i="3"/>
  <c r="O349" i="3"/>
  <c r="O345" i="3" s="1"/>
  <c r="O344" i="3" s="1"/>
  <c r="O343" i="3" s="1"/>
  <c r="O342" i="3" s="1"/>
  <c r="N349" i="3"/>
  <c r="M349" i="3"/>
  <c r="K349" i="3"/>
  <c r="I348" i="3"/>
  <c r="W347" i="3"/>
  <c r="W346" i="3" s="1"/>
  <c r="V347" i="3"/>
  <c r="U347" i="3"/>
  <c r="T347" i="3"/>
  <c r="S347" i="3"/>
  <c r="S346" i="3" s="1"/>
  <c r="S345" i="3" s="1"/>
  <c r="R347" i="3"/>
  <c r="Q347" i="3"/>
  <c r="Q346" i="3" s="1"/>
  <c r="P347" i="3"/>
  <c r="O347" i="3"/>
  <c r="O346" i="3" s="1"/>
  <c r="N347" i="3"/>
  <c r="M347" i="3"/>
  <c r="L347" i="3"/>
  <c r="K347" i="3"/>
  <c r="K346" i="3" s="1"/>
  <c r="J347" i="3"/>
  <c r="V346" i="3"/>
  <c r="V345" i="3" s="1"/>
  <c r="U346" i="3"/>
  <c r="U345" i="3" s="1"/>
  <c r="U344" i="3" s="1"/>
  <c r="U343" i="3" s="1"/>
  <c r="U342" i="3" s="1"/>
  <c r="T346" i="3"/>
  <c r="R346" i="3"/>
  <c r="R345" i="3" s="1"/>
  <c r="R344" i="3" s="1"/>
  <c r="P346" i="3"/>
  <c r="P345" i="3" s="1"/>
  <c r="N346" i="3"/>
  <c r="N345" i="3" s="1"/>
  <c r="M346" i="3"/>
  <c r="M345" i="3" s="1"/>
  <c r="M344" i="3" s="1"/>
  <c r="M343" i="3" s="1"/>
  <c r="M342" i="3" s="1"/>
  <c r="L346" i="3"/>
  <c r="J346" i="3"/>
  <c r="Q345" i="3"/>
  <c r="Q344" i="3" s="1"/>
  <c r="V344" i="3"/>
  <c r="S344" i="3"/>
  <c r="S343" i="3" s="1"/>
  <c r="S342" i="3" s="1"/>
  <c r="P344" i="3"/>
  <c r="N344" i="3"/>
  <c r="L344" i="3"/>
  <c r="L343" i="3" s="1"/>
  <c r="L342" i="3" s="1"/>
  <c r="R343" i="3"/>
  <c r="R342" i="3" s="1"/>
  <c r="I341" i="3"/>
  <c r="U340" i="3"/>
  <c r="U339" i="3" s="1"/>
  <c r="U338" i="3" s="1"/>
  <c r="I340" i="3"/>
  <c r="I339" i="3"/>
  <c r="I338" i="3"/>
  <c r="U337" i="3"/>
  <c r="I337" i="3" s="1"/>
  <c r="I336" i="3"/>
  <c r="U335" i="3"/>
  <c r="U334" i="3" s="1"/>
  <c r="U333" i="3" s="1"/>
  <c r="U332" i="3" s="1"/>
  <c r="S335" i="3"/>
  <c r="I335" i="3"/>
  <c r="S334" i="3"/>
  <c r="S333" i="3" s="1"/>
  <c r="I334" i="3"/>
  <c r="I333" i="3"/>
  <c r="S332" i="3"/>
  <c r="I332" i="3" s="1"/>
  <c r="I331" i="3"/>
  <c r="W330" i="3"/>
  <c r="V330" i="3"/>
  <c r="U330" i="3"/>
  <c r="T330" i="3"/>
  <c r="S330" i="3"/>
  <c r="R330" i="3"/>
  <c r="Q330" i="3"/>
  <c r="P330" i="3"/>
  <c r="P329" i="3" s="1"/>
  <c r="P328" i="3" s="1"/>
  <c r="O330" i="3"/>
  <c r="N330" i="3"/>
  <c r="M330" i="3"/>
  <c r="M329" i="3" s="1"/>
  <c r="M328" i="3" s="1"/>
  <c r="L330" i="3"/>
  <c r="K330" i="3"/>
  <c r="J330" i="3"/>
  <c r="W329" i="3"/>
  <c r="W328" i="3" s="1"/>
  <c r="W327" i="3" s="1"/>
  <c r="V329" i="3"/>
  <c r="U329" i="3"/>
  <c r="T329" i="3"/>
  <c r="T328" i="3" s="1"/>
  <c r="T327" i="3" s="1"/>
  <c r="T326" i="3" s="1"/>
  <c r="S329" i="3"/>
  <c r="R329" i="3"/>
  <c r="R328" i="3" s="1"/>
  <c r="R327" i="3" s="1"/>
  <c r="R326" i="3" s="1"/>
  <c r="Q329" i="3"/>
  <c r="O329" i="3"/>
  <c r="O328" i="3" s="1"/>
  <c r="O327" i="3" s="1"/>
  <c r="N329" i="3"/>
  <c r="L329" i="3"/>
  <c r="L328" i="3" s="1"/>
  <c r="L327" i="3" s="1"/>
  <c r="J329" i="3"/>
  <c r="V328" i="3"/>
  <c r="V327" i="3" s="1"/>
  <c r="V326" i="3" s="1"/>
  <c r="U328" i="3"/>
  <c r="S328" i="3"/>
  <c r="S327" i="3" s="1"/>
  <c r="S326" i="3" s="1"/>
  <c r="Q328" i="3"/>
  <c r="Q327" i="3" s="1"/>
  <c r="Q326" i="3" s="1"/>
  <c r="N328" i="3"/>
  <c r="N327" i="3" s="1"/>
  <c r="N326" i="3" s="1"/>
  <c r="U327" i="3"/>
  <c r="U326" i="3" s="1"/>
  <c r="P327" i="3"/>
  <c r="P326" i="3" s="1"/>
  <c r="M327" i="3"/>
  <c r="M326" i="3" s="1"/>
  <c r="W326" i="3"/>
  <c r="O326" i="3"/>
  <c r="L326" i="3"/>
  <c r="I325" i="3"/>
  <c r="W324" i="3"/>
  <c r="W323" i="3" s="1"/>
  <c r="W322" i="3" s="1"/>
  <c r="W321" i="3" s="1"/>
  <c r="V324" i="3"/>
  <c r="U324" i="3"/>
  <c r="U323" i="3" s="1"/>
  <c r="T324" i="3"/>
  <c r="T323" i="3" s="1"/>
  <c r="T322" i="3" s="1"/>
  <c r="S324" i="3"/>
  <c r="R324" i="3"/>
  <c r="Q324" i="3"/>
  <c r="Q323" i="3" s="1"/>
  <c r="Q322" i="3" s="1"/>
  <c r="P324" i="3"/>
  <c r="O324" i="3"/>
  <c r="O323" i="3" s="1"/>
  <c r="O322" i="3" s="1"/>
  <c r="O321" i="3" s="1"/>
  <c r="N324" i="3"/>
  <c r="M324" i="3"/>
  <c r="M323" i="3" s="1"/>
  <c r="M322" i="3" s="1"/>
  <c r="M321" i="3" s="1"/>
  <c r="L324" i="3"/>
  <c r="K324" i="3"/>
  <c r="J324" i="3"/>
  <c r="V323" i="3"/>
  <c r="V322" i="3" s="1"/>
  <c r="V321" i="3" s="1"/>
  <c r="S323" i="3"/>
  <c r="S322" i="3" s="1"/>
  <c r="S321" i="3" s="1"/>
  <c r="R323" i="3"/>
  <c r="P323" i="3"/>
  <c r="P322" i="3" s="1"/>
  <c r="P321" i="3" s="1"/>
  <c r="N323" i="3"/>
  <c r="N322" i="3" s="1"/>
  <c r="N321" i="3" s="1"/>
  <c r="K323" i="3"/>
  <c r="K322" i="3" s="1"/>
  <c r="K321" i="3" s="1"/>
  <c r="J323" i="3"/>
  <c r="U322" i="3"/>
  <c r="U321" i="3" s="1"/>
  <c r="R322" i="3"/>
  <c r="R321" i="3" s="1"/>
  <c r="J322" i="3"/>
  <c r="T321" i="3"/>
  <c r="Q321" i="3"/>
  <c r="I320" i="3"/>
  <c r="I319" i="3"/>
  <c r="I318" i="3"/>
  <c r="W317" i="3"/>
  <c r="V317" i="3"/>
  <c r="V316" i="3" s="1"/>
  <c r="V315" i="3" s="1"/>
  <c r="V314" i="3" s="1"/>
  <c r="U317" i="3"/>
  <c r="T317" i="3"/>
  <c r="T316" i="3" s="1"/>
  <c r="S317" i="3"/>
  <c r="S316" i="3" s="1"/>
  <c r="S315" i="3" s="1"/>
  <c r="R317" i="3"/>
  <c r="Q317" i="3"/>
  <c r="P317" i="3"/>
  <c r="P316" i="3" s="1"/>
  <c r="P315" i="3" s="1"/>
  <c r="O317" i="3"/>
  <c r="N317" i="3"/>
  <c r="N316" i="3" s="1"/>
  <c r="N315" i="3" s="1"/>
  <c r="N314" i="3" s="1"/>
  <c r="M317" i="3"/>
  <c r="L317" i="3"/>
  <c r="L316" i="3" s="1"/>
  <c r="L315" i="3" s="1"/>
  <c r="L314" i="3" s="1"/>
  <c r="K317" i="3"/>
  <c r="K316" i="3" s="1"/>
  <c r="K315" i="3" s="1"/>
  <c r="J317" i="3"/>
  <c r="I317" i="3" s="1"/>
  <c r="W316" i="3"/>
  <c r="W315" i="3" s="1"/>
  <c r="W314" i="3" s="1"/>
  <c r="W313" i="3" s="1"/>
  <c r="W312" i="3" s="1"/>
  <c r="U316" i="3"/>
  <c r="U315" i="3" s="1"/>
  <c r="U314" i="3" s="1"/>
  <c r="R316" i="3"/>
  <c r="R315" i="3" s="1"/>
  <c r="R314" i="3" s="1"/>
  <c r="Q316" i="3"/>
  <c r="O316" i="3"/>
  <c r="O315" i="3" s="1"/>
  <c r="O314" i="3" s="1"/>
  <c r="O313" i="3" s="1"/>
  <c r="O312" i="3" s="1"/>
  <c r="M316" i="3"/>
  <c r="M315" i="3" s="1"/>
  <c r="M314" i="3" s="1"/>
  <c r="J316" i="3"/>
  <c r="T315" i="3"/>
  <c r="T314" i="3" s="1"/>
  <c r="T313" i="3" s="1"/>
  <c r="T312" i="3" s="1"/>
  <c r="Q315" i="3"/>
  <c r="Q314" i="3" s="1"/>
  <c r="S314" i="3"/>
  <c r="S313" i="3" s="1"/>
  <c r="S312" i="3" s="1"/>
  <c r="P314" i="3"/>
  <c r="P313" i="3" s="1"/>
  <c r="P312" i="3" s="1"/>
  <c r="K314" i="3"/>
  <c r="K313" i="3" s="1"/>
  <c r="R313" i="3"/>
  <c r="R312" i="3" s="1"/>
  <c r="I311" i="3"/>
  <c r="W310" i="3"/>
  <c r="V310" i="3"/>
  <c r="V309" i="3" s="1"/>
  <c r="V308" i="3" s="1"/>
  <c r="V307" i="3" s="1"/>
  <c r="U310" i="3"/>
  <c r="U309" i="3" s="1"/>
  <c r="U308" i="3" s="1"/>
  <c r="U307" i="3" s="1"/>
  <c r="T310" i="3"/>
  <c r="S310" i="3"/>
  <c r="S309" i="3" s="1"/>
  <c r="R310" i="3"/>
  <c r="Q310" i="3"/>
  <c r="P310" i="3"/>
  <c r="W309" i="3"/>
  <c r="W308" i="3" s="1"/>
  <c r="W307" i="3" s="1"/>
  <c r="T309" i="3"/>
  <c r="T308" i="3" s="1"/>
  <c r="T307" i="3" s="1"/>
  <c r="R309" i="3"/>
  <c r="R308" i="3" s="1"/>
  <c r="R307" i="3" s="1"/>
  <c r="P309" i="3"/>
  <c r="S308" i="3"/>
  <c r="S307" i="3" s="1"/>
  <c r="P308" i="3"/>
  <c r="I306" i="3"/>
  <c r="I305" i="3"/>
  <c r="W304" i="3"/>
  <c r="W298" i="3" s="1"/>
  <c r="W297" i="3" s="1"/>
  <c r="W296" i="3" s="1"/>
  <c r="V304" i="3"/>
  <c r="U304" i="3"/>
  <c r="T304" i="3"/>
  <c r="S304" i="3"/>
  <c r="R304" i="3"/>
  <c r="Q304" i="3"/>
  <c r="Q298" i="3" s="1"/>
  <c r="Q297" i="3" s="1"/>
  <c r="Q296" i="3" s="1"/>
  <c r="Q295" i="3" s="1"/>
  <c r="P304" i="3"/>
  <c r="O304" i="3"/>
  <c r="O298" i="3" s="1"/>
  <c r="O297" i="3" s="1"/>
  <c r="O296" i="3" s="1"/>
  <c r="N304" i="3"/>
  <c r="L304" i="3"/>
  <c r="K304" i="3"/>
  <c r="I304" i="3" s="1"/>
  <c r="I303" i="3"/>
  <c r="W302" i="3"/>
  <c r="V302" i="3"/>
  <c r="U302" i="3"/>
  <c r="T302" i="3"/>
  <c r="S302" i="3"/>
  <c r="R302" i="3"/>
  <c r="R298" i="3" s="1"/>
  <c r="R297" i="3" s="1"/>
  <c r="R296" i="3" s="1"/>
  <c r="R295" i="3" s="1"/>
  <c r="Q302" i="3"/>
  <c r="P302" i="3"/>
  <c r="O302" i="3"/>
  <c r="N302" i="3"/>
  <c r="M302" i="3"/>
  <c r="L302" i="3"/>
  <c r="K302" i="3"/>
  <c r="J302" i="3"/>
  <c r="I301" i="3"/>
  <c r="I300" i="3"/>
  <c r="W299" i="3"/>
  <c r="V299" i="3"/>
  <c r="V298" i="3" s="1"/>
  <c r="V297" i="3" s="1"/>
  <c r="V296" i="3" s="1"/>
  <c r="V295" i="3" s="1"/>
  <c r="U299" i="3"/>
  <c r="T299" i="3"/>
  <c r="T298" i="3" s="1"/>
  <c r="T297" i="3" s="1"/>
  <c r="T296" i="3" s="1"/>
  <c r="T295" i="3" s="1"/>
  <c r="S299" i="3"/>
  <c r="S298" i="3" s="1"/>
  <c r="S297" i="3" s="1"/>
  <c r="S296" i="3" s="1"/>
  <c r="S295" i="3" s="1"/>
  <c r="R299" i="3"/>
  <c r="Q299" i="3"/>
  <c r="P299" i="3"/>
  <c r="P298" i="3" s="1"/>
  <c r="P297" i="3" s="1"/>
  <c r="O299" i="3"/>
  <c r="N299" i="3"/>
  <c r="N298" i="3" s="1"/>
  <c r="N297" i="3" s="1"/>
  <c r="N296" i="3" s="1"/>
  <c r="N295" i="3" s="1"/>
  <c r="M299" i="3"/>
  <c r="L299" i="3"/>
  <c r="L298" i="3" s="1"/>
  <c r="K299" i="3"/>
  <c r="K298" i="3" s="1"/>
  <c r="K297" i="3" s="1"/>
  <c r="J299" i="3"/>
  <c r="I299" i="3" s="1"/>
  <c r="U298" i="3"/>
  <c r="U297" i="3" s="1"/>
  <c r="U296" i="3" s="1"/>
  <c r="U295" i="3" s="1"/>
  <c r="M298" i="3"/>
  <c r="M297" i="3" s="1"/>
  <c r="M296" i="3" s="1"/>
  <c r="M295" i="3" s="1"/>
  <c r="L297" i="3"/>
  <c r="L296" i="3" s="1"/>
  <c r="L295" i="3" s="1"/>
  <c r="P296" i="3"/>
  <c r="P295" i="3" s="1"/>
  <c r="K296" i="3"/>
  <c r="K295" i="3" s="1"/>
  <c r="W295" i="3"/>
  <c r="O295" i="3"/>
  <c r="I294" i="3"/>
  <c r="I293" i="3"/>
  <c r="W292" i="3"/>
  <c r="V292" i="3"/>
  <c r="U292" i="3"/>
  <c r="T292" i="3"/>
  <c r="S292" i="3"/>
  <c r="S286" i="3" s="1"/>
  <c r="R292" i="3"/>
  <c r="Q292" i="3"/>
  <c r="P292" i="3"/>
  <c r="O292" i="3"/>
  <c r="N292" i="3"/>
  <c r="M292" i="3"/>
  <c r="L292" i="3"/>
  <c r="K292" i="3"/>
  <c r="J292" i="3"/>
  <c r="I291" i="3"/>
  <c r="I290" i="3"/>
  <c r="W289" i="3"/>
  <c r="V289" i="3"/>
  <c r="U289" i="3"/>
  <c r="T289" i="3"/>
  <c r="S289" i="3"/>
  <c r="R289" i="3"/>
  <c r="Q289" i="3"/>
  <c r="P289" i="3"/>
  <c r="O289" i="3"/>
  <c r="N289" i="3"/>
  <c r="I289" i="3" s="1"/>
  <c r="I288" i="3"/>
  <c r="W287" i="3"/>
  <c r="V287" i="3"/>
  <c r="V286" i="3" s="1"/>
  <c r="U287" i="3"/>
  <c r="U286" i="3" s="1"/>
  <c r="U285" i="3" s="1"/>
  <c r="T287" i="3"/>
  <c r="S287" i="3"/>
  <c r="R287" i="3"/>
  <c r="R286" i="3" s="1"/>
  <c r="R285" i="3" s="1"/>
  <c r="Q287" i="3"/>
  <c r="P287" i="3"/>
  <c r="P286" i="3" s="1"/>
  <c r="P285" i="3" s="1"/>
  <c r="O287" i="3"/>
  <c r="N287" i="3"/>
  <c r="N286" i="3" s="1"/>
  <c r="M287" i="3"/>
  <c r="M286" i="3" s="1"/>
  <c r="M285" i="3" s="1"/>
  <c r="M278" i="3" s="1"/>
  <c r="L287" i="3"/>
  <c r="K287" i="3"/>
  <c r="J287" i="3"/>
  <c r="J286" i="3" s="1"/>
  <c r="W286" i="3"/>
  <c r="W285" i="3" s="1"/>
  <c r="W278" i="3" s="1"/>
  <c r="T286" i="3"/>
  <c r="T285" i="3" s="1"/>
  <c r="T278" i="3" s="1"/>
  <c r="O286" i="3"/>
  <c r="O285" i="3" s="1"/>
  <c r="L286" i="3"/>
  <c r="L285" i="3" s="1"/>
  <c r="V285" i="3"/>
  <c r="S285" i="3"/>
  <c r="N285" i="3"/>
  <c r="N278" i="3" s="1"/>
  <c r="I284" i="3"/>
  <c r="W283" i="3"/>
  <c r="V283" i="3"/>
  <c r="V280" i="3" s="1"/>
  <c r="U283" i="3"/>
  <c r="U280" i="3" s="1"/>
  <c r="U279" i="3" s="1"/>
  <c r="T283" i="3"/>
  <c r="T280" i="3" s="1"/>
  <c r="T279" i="3" s="1"/>
  <c r="S283" i="3"/>
  <c r="S280" i="3" s="1"/>
  <c r="S279" i="3" s="1"/>
  <c r="R283" i="3"/>
  <c r="Q283" i="3"/>
  <c r="P283" i="3"/>
  <c r="O283" i="3"/>
  <c r="N283" i="3"/>
  <c r="N280" i="3" s="1"/>
  <c r="M283" i="3"/>
  <c r="M280" i="3" s="1"/>
  <c r="M279" i="3" s="1"/>
  <c r="L283" i="3"/>
  <c r="L280" i="3" s="1"/>
  <c r="L279" i="3" s="1"/>
  <c r="K283" i="3"/>
  <c r="J283" i="3"/>
  <c r="I282" i="3"/>
  <c r="R281" i="3"/>
  <c r="Q281" i="3"/>
  <c r="M281" i="3"/>
  <c r="W280" i="3"/>
  <c r="W279" i="3" s="1"/>
  <c r="R280" i="3"/>
  <c r="R279" i="3" s="1"/>
  <c r="P280" i="3"/>
  <c r="P279" i="3" s="1"/>
  <c r="O280" i="3"/>
  <c r="O279" i="3" s="1"/>
  <c r="J280" i="3"/>
  <c r="V279" i="3"/>
  <c r="N279" i="3"/>
  <c r="U278" i="3"/>
  <c r="P278" i="3"/>
  <c r="I277" i="3"/>
  <c r="M276" i="3"/>
  <c r="M275" i="3" s="1"/>
  <c r="I275" i="3" s="1"/>
  <c r="I276" i="3"/>
  <c r="W275" i="3"/>
  <c r="V275" i="3"/>
  <c r="U275" i="3"/>
  <c r="T275" i="3"/>
  <c r="S275" i="3"/>
  <c r="R275" i="3"/>
  <c r="R270" i="3" s="1"/>
  <c r="Q275" i="3"/>
  <c r="P275" i="3"/>
  <c r="O275" i="3"/>
  <c r="N275" i="3"/>
  <c r="I274" i="3"/>
  <c r="W273" i="3"/>
  <c r="W270" i="3" s="1"/>
  <c r="W269" i="3" s="1"/>
  <c r="W268" i="3" s="1"/>
  <c r="V273" i="3"/>
  <c r="V270" i="3" s="1"/>
  <c r="V269" i="3" s="1"/>
  <c r="U273" i="3"/>
  <c r="T273" i="3"/>
  <c r="T270" i="3" s="1"/>
  <c r="T269" i="3" s="1"/>
  <c r="T268" i="3" s="1"/>
  <c r="S273" i="3"/>
  <c r="R273" i="3"/>
  <c r="Q273" i="3"/>
  <c r="P273" i="3"/>
  <c r="O273" i="3"/>
  <c r="O270" i="3" s="1"/>
  <c r="O269" i="3" s="1"/>
  <c r="N273" i="3"/>
  <c r="N270" i="3" s="1"/>
  <c r="N269" i="3" s="1"/>
  <c r="M273" i="3"/>
  <c r="L273" i="3"/>
  <c r="K273" i="3"/>
  <c r="J273" i="3"/>
  <c r="I272" i="3"/>
  <c r="U271" i="3"/>
  <c r="I271" i="3" s="1"/>
  <c r="R271" i="3"/>
  <c r="P271" i="3"/>
  <c r="S270" i="3"/>
  <c r="S269" i="3" s="1"/>
  <c r="Q270" i="3"/>
  <c r="Q269" i="3" s="1"/>
  <c r="P270" i="3"/>
  <c r="P269" i="3" s="1"/>
  <c r="K270" i="3"/>
  <c r="J270" i="3"/>
  <c r="R269" i="3"/>
  <c r="J269" i="3"/>
  <c r="N268" i="3"/>
  <c r="I267" i="3"/>
  <c r="W266" i="3"/>
  <c r="V266" i="3"/>
  <c r="U266" i="3"/>
  <c r="T266" i="3"/>
  <c r="S266" i="3"/>
  <c r="R266" i="3"/>
  <c r="Q266" i="3"/>
  <c r="P266" i="3"/>
  <c r="O266" i="3"/>
  <c r="N266" i="3"/>
  <c r="M266" i="3"/>
  <c r="I265" i="3"/>
  <c r="W264" i="3"/>
  <c r="V264" i="3"/>
  <c r="V263" i="3" s="1"/>
  <c r="U264" i="3"/>
  <c r="U263" i="3" s="1"/>
  <c r="T264" i="3"/>
  <c r="T263" i="3" s="1"/>
  <c r="S264" i="3"/>
  <c r="S263" i="3" s="1"/>
  <c r="R264" i="3"/>
  <c r="Q264" i="3"/>
  <c r="P264" i="3"/>
  <c r="O264" i="3"/>
  <c r="N264" i="3"/>
  <c r="K264" i="3"/>
  <c r="W263" i="3"/>
  <c r="R263" i="3"/>
  <c r="Q263" i="3"/>
  <c r="P263" i="3"/>
  <c r="O263" i="3"/>
  <c r="M263" i="3"/>
  <c r="K263" i="3"/>
  <c r="I262" i="3"/>
  <c r="I261" i="3"/>
  <c r="W260" i="3"/>
  <c r="W259" i="3" s="1"/>
  <c r="V260" i="3"/>
  <c r="V259" i="3" s="1"/>
  <c r="V258" i="3" s="1"/>
  <c r="U260" i="3"/>
  <c r="T260" i="3"/>
  <c r="S260" i="3"/>
  <c r="S259" i="3" s="1"/>
  <c r="S258" i="3" s="1"/>
  <c r="R260" i="3"/>
  <c r="Q260" i="3"/>
  <c r="Q259" i="3" s="1"/>
  <c r="Q258" i="3" s="1"/>
  <c r="Q257" i="3" s="1"/>
  <c r="Q256" i="3" s="1"/>
  <c r="P260" i="3"/>
  <c r="O260" i="3"/>
  <c r="O259" i="3" s="1"/>
  <c r="N260" i="3"/>
  <c r="N259" i="3" s="1"/>
  <c r="N258" i="3" s="1"/>
  <c r="N257" i="3" s="1"/>
  <c r="N256" i="3" s="1"/>
  <c r="M260" i="3"/>
  <c r="L260" i="3"/>
  <c r="K260" i="3"/>
  <c r="K259" i="3" s="1"/>
  <c r="K258" i="3" s="1"/>
  <c r="J260" i="3"/>
  <c r="I260" i="3"/>
  <c r="U259" i="3"/>
  <c r="U258" i="3" s="1"/>
  <c r="U257" i="3" s="1"/>
  <c r="U256" i="3" s="1"/>
  <c r="T259" i="3"/>
  <c r="R259" i="3"/>
  <c r="R258" i="3" s="1"/>
  <c r="R257" i="3" s="1"/>
  <c r="P259" i="3"/>
  <c r="P258" i="3" s="1"/>
  <c r="P257" i="3" s="1"/>
  <c r="P256" i="3" s="1"/>
  <c r="M259" i="3"/>
  <c r="M258" i="3" s="1"/>
  <c r="M257" i="3" s="1"/>
  <c r="M256" i="3" s="1"/>
  <c r="L259" i="3"/>
  <c r="J259" i="3"/>
  <c r="J258" i="3" s="1"/>
  <c r="W258" i="3"/>
  <c r="W257" i="3" s="1"/>
  <c r="W256" i="3" s="1"/>
  <c r="T258" i="3"/>
  <c r="T257" i="3" s="1"/>
  <c r="T256" i="3" s="1"/>
  <c r="O258" i="3"/>
  <c r="O257" i="3" s="1"/>
  <c r="O256" i="3" s="1"/>
  <c r="L258" i="3"/>
  <c r="L257" i="3" s="1"/>
  <c r="L256" i="3" s="1"/>
  <c r="V257" i="3"/>
  <c r="V256" i="3" s="1"/>
  <c r="S257" i="3"/>
  <c r="S256" i="3" s="1"/>
  <c r="K257" i="3"/>
  <c r="K256" i="3" s="1"/>
  <c r="R256" i="3"/>
  <c r="I255" i="3"/>
  <c r="I254" i="3"/>
  <c r="I253" i="3"/>
  <c r="W252" i="3"/>
  <c r="W251" i="3" s="1"/>
  <c r="V252" i="3"/>
  <c r="U252" i="3"/>
  <c r="U251" i="3" s="1"/>
  <c r="U250" i="3" s="1"/>
  <c r="U249" i="3" s="1"/>
  <c r="T252" i="3"/>
  <c r="T251" i="3" s="1"/>
  <c r="T250" i="3" s="1"/>
  <c r="T249" i="3" s="1"/>
  <c r="S252" i="3"/>
  <c r="R252" i="3"/>
  <c r="Q252" i="3"/>
  <c r="Q251" i="3" s="1"/>
  <c r="Q250" i="3" s="1"/>
  <c r="P252" i="3"/>
  <c r="O252" i="3"/>
  <c r="O251" i="3" s="1"/>
  <c r="N252" i="3"/>
  <c r="M252" i="3"/>
  <c r="M251" i="3" s="1"/>
  <c r="M250" i="3" s="1"/>
  <c r="M249" i="3" s="1"/>
  <c r="L252" i="3"/>
  <c r="I252" i="3" s="1"/>
  <c r="K252" i="3"/>
  <c r="J252" i="3"/>
  <c r="V251" i="3"/>
  <c r="V250" i="3" s="1"/>
  <c r="S251" i="3"/>
  <c r="R251" i="3"/>
  <c r="P251" i="3"/>
  <c r="P250" i="3" s="1"/>
  <c r="P249" i="3" s="1"/>
  <c r="N251" i="3"/>
  <c r="N250" i="3" s="1"/>
  <c r="L251" i="3"/>
  <c r="L250" i="3" s="1"/>
  <c r="K251" i="3"/>
  <c r="J251" i="3"/>
  <c r="I251" i="3" s="1"/>
  <c r="W250" i="3"/>
  <c r="W249" i="3" s="1"/>
  <c r="S250" i="3"/>
  <c r="S249" i="3" s="1"/>
  <c r="R250" i="3"/>
  <c r="R249" i="3" s="1"/>
  <c r="O250" i="3"/>
  <c r="O249" i="3" s="1"/>
  <c r="K250" i="3"/>
  <c r="K249" i="3" s="1"/>
  <c r="J250" i="3"/>
  <c r="V249" i="3"/>
  <c r="Q249" i="3"/>
  <c r="N249" i="3"/>
  <c r="N223" i="3" s="1"/>
  <c r="L249" i="3"/>
  <c r="I248" i="3"/>
  <c r="W247" i="3"/>
  <c r="V247" i="3"/>
  <c r="V246" i="3" s="1"/>
  <c r="V245" i="3" s="1"/>
  <c r="U247" i="3"/>
  <c r="T247" i="3"/>
  <c r="T246" i="3" s="1"/>
  <c r="T245" i="3" s="1"/>
  <c r="T244" i="3" s="1"/>
  <c r="S247" i="3"/>
  <c r="R247" i="3"/>
  <c r="R246" i="3" s="1"/>
  <c r="Q247" i="3"/>
  <c r="Q246" i="3" s="1"/>
  <c r="Q245" i="3" s="1"/>
  <c r="P247" i="3"/>
  <c r="O247" i="3"/>
  <c r="N247" i="3"/>
  <c r="N246" i="3" s="1"/>
  <c r="N245" i="3" s="1"/>
  <c r="M247" i="3"/>
  <c r="L247" i="3"/>
  <c r="L246" i="3" s="1"/>
  <c r="L245" i="3" s="1"/>
  <c r="L244" i="3" s="1"/>
  <c r="K247" i="3"/>
  <c r="J247" i="3"/>
  <c r="J246" i="3" s="1"/>
  <c r="I247" i="3"/>
  <c r="W246" i="3"/>
  <c r="U246" i="3"/>
  <c r="U245" i="3" s="1"/>
  <c r="U244" i="3" s="1"/>
  <c r="S246" i="3"/>
  <c r="S245" i="3" s="1"/>
  <c r="P246" i="3"/>
  <c r="P245" i="3" s="1"/>
  <c r="P244" i="3" s="1"/>
  <c r="O246" i="3"/>
  <c r="M246" i="3"/>
  <c r="M245" i="3" s="1"/>
  <c r="K246" i="3"/>
  <c r="W245" i="3"/>
  <c r="R245" i="3"/>
  <c r="R244" i="3" s="1"/>
  <c r="O245" i="3"/>
  <c r="O244" i="3" s="1"/>
  <c r="J245" i="3"/>
  <c r="W244" i="3"/>
  <c r="V244" i="3"/>
  <c r="S244" i="3"/>
  <c r="Q244" i="3"/>
  <c r="N244" i="3"/>
  <c r="M244" i="3"/>
  <c r="I243" i="3"/>
  <c r="S242" i="3"/>
  <c r="I242" i="3" s="1"/>
  <c r="I241" i="3"/>
  <c r="W240" i="3"/>
  <c r="V240" i="3"/>
  <c r="U240" i="3"/>
  <c r="T240" i="3"/>
  <c r="S240" i="3"/>
  <c r="R240" i="3"/>
  <c r="Q240" i="3"/>
  <c r="P240" i="3"/>
  <c r="O240" i="3"/>
  <c r="N240" i="3"/>
  <c r="M240" i="3"/>
  <c r="L240" i="3"/>
  <c r="K240" i="3"/>
  <c r="J240" i="3"/>
  <c r="I240" i="3" s="1"/>
  <c r="I239" i="3"/>
  <c r="W238" i="3"/>
  <c r="W237" i="3" s="1"/>
  <c r="W236" i="3" s="1"/>
  <c r="V238" i="3"/>
  <c r="U238" i="3"/>
  <c r="T238" i="3"/>
  <c r="T237" i="3" s="1"/>
  <c r="T236" i="3" s="1"/>
  <c r="T235" i="3" s="1"/>
  <c r="S238" i="3"/>
  <c r="R238" i="3"/>
  <c r="Q238" i="3"/>
  <c r="P238" i="3"/>
  <c r="O238" i="3"/>
  <c r="O237" i="3" s="1"/>
  <c r="O236" i="3" s="1"/>
  <c r="O235" i="3" s="1"/>
  <c r="N238" i="3"/>
  <c r="M238" i="3"/>
  <c r="L238" i="3"/>
  <c r="L237" i="3" s="1"/>
  <c r="L236" i="3" s="1"/>
  <c r="K238" i="3"/>
  <c r="K237" i="3" s="1"/>
  <c r="K236" i="3" s="1"/>
  <c r="K235" i="3" s="1"/>
  <c r="J238" i="3"/>
  <c r="V237" i="3"/>
  <c r="V236" i="3" s="1"/>
  <c r="V235" i="3" s="1"/>
  <c r="U237" i="3"/>
  <c r="Q237" i="3"/>
  <c r="Q236" i="3" s="1"/>
  <c r="Q235" i="3" s="1"/>
  <c r="P237" i="3"/>
  <c r="N237" i="3"/>
  <c r="N236" i="3" s="1"/>
  <c r="N235" i="3" s="1"/>
  <c r="M237" i="3"/>
  <c r="U236" i="3"/>
  <c r="U235" i="3" s="1"/>
  <c r="P236" i="3"/>
  <c r="P235" i="3" s="1"/>
  <c r="M236" i="3"/>
  <c r="M235" i="3" s="1"/>
  <c r="W235" i="3"/>
  <c r="L235" i="3"/>
  <c r="I234" i="3"/>
  <c r="V233" i="3"/>
  <c r="T233" i="3"/>
  <c r="I233" i="3" s="1"/>
  <c r="I232" i="3"/>
  <c r="I231" i="3"/>
  <c r="W230" i="3"/>
  <c r="V230" i="3"/>
  <c r="U230" i="3"/>
  <c r="U229" i="3" s="1"/>
  <c r="U226" i="3" s="1"/>
  <c r="T230" i="3"/>
  <c r="T229" i="3" s="1"/>
  <c r="T226" i="3" s="1"/>
  <c r="T225" i="3" s="1"/>
  <c r="S230" i="3"/>
  <c r="R230" i="3"/>
  <c r="Q230" i="3"/>
  <c r="Q229" i="3" s="1"/>
  <c r="P230" i="3"/>
  <c r="O230" i="3"/>
  <c r="N230" i="3"/>
  <c r="N229" i="3" s="1"/>
  <c r="M230" i="3"/>
  <c r="M229" i="3" s="1"/>
  <c r="M226" i="3" s="1"/>
  <c r="M225" i="3" s="1"/>
  <c r="M224" i="3" s="1"/>
  <c r="L230" i="3"/>
  <c r="L229" i="3" s="1"/>
  <c r="L226" i="3" s="1"/>
  <c r="L225" i="3" s="1"/>
  <c r="K230" i="3"/>
  <c r="J230" i="3"/>
  <c r="I230" i="3"/>
  <c r="W229" i="3"/>
  <c r="W226" i="3" s="1"/>
  <c r="W225" i="3" s="1"/>
  <c r="W224" i="3" s="1"/>
  <c r="W223" i="3" s="1"/>
  <c r="S229" i="3"/>
  <c r="S226" i="3" s="1"/>
  <c r="S225" i="3" s="1"/>
  <c r="S224" i="3" s="1"/>
  <c r="R229" i="3"/>
  <c r="P229" i="3"/>
  <c r="P226" i="3" s="1"/>
  <c r="P225" i="3" s="1"/>
  <c r="P224" i="3" s="1"/>
  <c r="O229" i="3"/>
  <c r="O226" i="3" s="1"/>
  <c r="O225" i="3" s="1"/>
  <c r="K229" i="3"/>
  <c r="K226" i="3" s="1"/>
  <c r="K225" i="3" s="1"/>
  <c r="K224" i="3" s="1"/>
  <c r="J229" i="3"/>
  <c r="I228" i="3"/>
  <c r="U227" i="3"/>
  <c r="T227" i="3"/>
  <c r="R227" i="3"/>
  <c r="N227" i="3"/>
  <c r="M227" i="3"/>
  <c r="I227" i="3" s="1"/>
  <c r="R226" i="3"/>
  <c r="R225" i="3" s="1"/>
  <c r="R224" i="3" s="1"/>
  <c r="Q226" i="3"/>
  <c r="Q225" i="3" s="1"/>
  <c r="Q224" i="3" s="1"/>
  <c r="N226" i="3"/>
  <c r="N225" i="3" s="1"/>
  <c r="N224" i="3" s="1"/>
  <c r="J226" i="3"/>
  <c r="J225" i="3" s="1"/>
  <c r="U225" i="3"/>
  <c r="U224" i="3" s="1"/>
  <c r="T224" i="3"/>
  <c r="O224" i="3"/>
  <c r="L224" i="3"/>
  <c r="I222" i="3"/>
  <c r="W221" i="3"/>
  <c r="V221" i="3"/>
  <c r="V220" i="3" s="1"/>
  <c r="U221" i="3"/>
  <c r="U220" i="3" s="1"/>
  <c r="U219" i="3" s="1"/>
  <c r="U218" i="3" s="1"/>
  <c r="T221" i="3"/>
  <c r="S221" i="3"/>
  <c r="S220" i="3" s="1"/>
  <c r="S219" i="3" s="1"/>
  <c r="S218" i="3" s="1"/>
  <c r="R221" i="3"/>
  <c r="Q221" i="3"/>
  <c r="P221" i="3"/>
  <c r="P220" i="3" s="1"/>
  <c r="P219" i="3" s="1"/>
  <c r="P218" i="3" s="1"/>
  <c r="O221" i="3"/>
  <c r="N221" i="3"/>
  <c r="N220" i="3" s="1"/>
  <c r="M221" i="3"/>
  <c r="M220" i="3" s="1"/>
  <c r="W220" i="3"/>
  <c r="W219" i="3" s="1"/>
  <c r="T220" i="3"/>
  <c r="T219" i="3" s="1"/>
  <c r="T218" i="3" s="1"/>
  <c r="R220" i="3"/>
  <c r="R219" i="3" s="1"/>
  <c r="Q220" i="3"/>
  <c r="Q219" i="3" s="1"/>
  <c r="Q218" i="3" s="1"/>
  <c r="O220" i="3"/>
  <c r="O219" i="3" s="1"/>
  <c r="O218" i="3" s="1"/>
  <c r="V219" i="3"/>
  <c r="V218" i="3" s="1"/>
  <c r="N219" i="3"/>
  <c r="N218" i="3" s="1"/>
  <c r="W218" i="3"/>
  <c r="R218" i="3"/>
  <c r="I217" i="3"/>
  <c r="W216" i="3"/>
  <c r="V216" i="3"/>
  <c r="U216" i="3"/>
  <c r="T216" i="3"/>
  <c r="S216" i="3"/>
  <c r="R216" i="3"/>
  <c r="Q216" i="3"/>
  <c r="P216" i="3"/>
  <c r="P213" i="3" s="1"/>
  <c r="O216" i="3"/>
  <c r="I215" i="3"/>
  <c r="W214" i="3"/>
  <c r="W213" i="3" s="1"/>
  <c r="V214" i="3"/>
  <c r="U214" i="3"/>
  <c r="T214" i="3"/>
  <c r="T213" i="3" s="1"/>
  <c r="S214" i="3"/>
  <c r="S213" i="3" s="1"/>
  <c r="R214" i="3"/>
  <c r="R213" i="3" s="1"/>
  <c r="Q214" i="3"/>
  <c r="P214" i="3"/>
  <c r="O214" i="3"/>
  <c r="O213" i="3" s="1"/>
  <c r="N214" i="3"/>
  <c r="M214" i="3"/>
  <c r="L214" i="3"/>
  <c r="L213" i="3" s="1"/>
  <c r="K214" i="3"/>
  <c r="K213" i="3" s="1"/>
  <c r="J214" i="3"/>
  <c r="V213" i="3"/>
  <c r="U213" i="3"/>
  <c r="Q213" i="3"/>
  <c r="N213" i="3"/>
  <c r="M213" i="3"/>
  <c r="T212" i="3"/>
  <c r="I212" i="3" s="1"/>
  <c r="W211" i="3"/>
  <c r="W210" i="3" s="1"/>
  <c r="V211" i="3"/>
  <c r="U211" i="3"/>
  <c r="T211" i="3"/>
  <c r="T210" i="3" s="1"/>
  <c r="S211" i="3"/>
  <c r="S210" i="3" s="1"/>
  <c r="R211" i="3"/>
  <c r="R210" i="3" s="1"/>
  <c r="Q211" i="3"/>
  <c r="P211" i="3"/>
  <c r="O211" i="3"/>
  <c r="O210" i="3" s="1"/>
  <c r="N211" i="3"/>
  <c r="M211" i="3"/>
  <c r="L211" i="3"/>
  <c r="L210" i="3" s="1"/>
  <c r="K211" i="3"/>
  <c r="K210" i="3" s="1"/>
  <c r="J211" i="3"/>
  <c r="V210" i="3"/>
  <c r="U210" i="3"/>
  <c r="Q210" i="3"/>
  <c r="Q203" i="3" s="1"/>
  <c r="P210" i="3"/>
  <c r="N210" i="3"/>
  <c r="N203" i="3" s="1"/>
  <c r="M210" i="3"/>
  <c r="I209" i="3"/>
  <c r="I208" i="3"/>
  <c r="W207" i="3"/>
  <c r="W204" i="3" s="1"/>
  <c r="W203" i="3" s="1"/>
  <c r="V207" i="3"/>
  <c r="U207" i="3"/>
  <c r="T207" i="3"/>
  <c r="S207" i="3"/>
  <c r="R207" i="3"/>
  <c r="R204" i="3" s="1"/>
  <c r="R203" i="3" s="1"/>
  <c r="Q207" i="3"/>
  <c r="P207" i="3"/>
  <c r="O207" i="3"/>
  <c r="N207" i="3"/>
  <c r="M207" i="3"/>
  <c r="L207" i="3"/>
  <c r="K207" i="3"/>
  <c r="J207" i="3"/>
  <c r="I207" i="3" s="1"/>
  <c r="T206" i="3"/>
  <c r="I206" i="3"/>
  <c r="W205" i="3"/>
  <c r="V205" i="3"/>
  <c r="U205" i="3"/>
  <c r="U204" i="3" s="1"/>
  <c r="U203" i="3" s="1"/>
  <c r="T205" i="3"/>
  <c r="T204" i="3" s="1"/>
  <c r="T203" i="3" s="1"/>
  <c r="S205" i="3"/>
  <c r="S204" i="3" s="1"/>
  <c r="R205" i="3"/>
  <c r="Q205" i="3"/>
  <c r="P205" i="3"/>
  <c r="P204" i="3" s="1"/>
  <c r="P203" i="3" s="1"/>
  <c r="O205" i="3"/>
  <c r="N205" i="3"/>
  <c r="M205" i="3"/>
  <c r="M204" i="3" s="1"/>
  <c r="M203" i="3" s="1"/>
  <c r="L205" i="3"/>
  <c r="L204" i="3" s="1"/>
  <c r="L203" i="3" s="1"/>
  <c r="K205" i="3"/>
  <c r="K204" i="3" s="1"/>
  <c r="J205" i="3"/>
  <c r="I205" i="3" s="1"/>
  <c r="V204" i="3"/>
  <c r="Q204" i="3"/>
  <c r="O204" i="3"/>
  <c r="O203" i="3" s="1"/>
  <c r="N204" i="3"/>
  <c r="V203" i="3"/>
  <c r="I202" i="3"/>
  <c r="W201" i="3"/>
  <c r="V201" i="3"/>
  <c r="V200" i="3" s="1"/>
  <c r="U201" i="3"/>
  <c r="T201" i="3"/>
  <c r="S201" i="3"/>
  <c r="S200" i="3" s="1"/>
  <c r="R201" i="3"/>
  <c r="R200" i="3" s="1"/>
  <c r="Q201" i="3"/>
  <c r="Q200" i="3" s="1"/>
  <c r="P201" i="3"/>
  <c r="O201" i="3"/>
  <c r="N201" i="3"/>
  <c r="M201" i="3"/>
  <c r="L201" i="3"/>
  <c r="K201" i="3"/>
  <c r="K200" i="3" s="1"/>
  <c r="J201" i="3"/>
  <c r="J200" i="3" s="1"/>
  <c r="W200" i="3"/>
  <c r="U200" i="3"/>
  <c r="T200" i="3"/>
  <c r="P200" i="3"/>
  <c r="O200" i="3"/>
  <c r="M200" i="3"/>
  <c r="L200" i="3"/>
  <c r="I199" i="3"/>
  <c r="W198" i="3"/>
  <c r="V198" i="3"/>
  <c r="U198" i="3"/>
  <c r="U187" i="3" s="1"/>
  <c r="T198" i="3"/>
  <c r="S198" i="3"/>
  <c r="R198" i="3"/>
  <c r="Q198" i="3"/>
  <c r="P198" i="3"/>
  <c r="P187" i="3" s="1"/>
  <c r="O198" i="3"/>
  <c r="I197" i="3"/>
  <c r="W196" i="3"/>
  <c r="V196" i="3"/>
  <c r="U196" i="3"/>
  <c r="T196" i="3"/>
  <c r="S196" i="3"/>
  <c r="R196" i="3"/>
  <c r="Q196" i="3"/>
  <c r="P196" i="3"/>
  <c r="O196" i="3"/>
  <c r="I196" i="3" s="1"/>
  <c r="I195" i="3"/>
  <c r="W194" i="3"/>
  <c r="W187" i="3" s="1"/>
  <c r="W186" i="3" s="1"/>
  <c r="V194" i="3"/>
  <c r="U194" i="3"/>
  <c r="T194" i="3"/>
  <c r="S194" i="3"/>
  <c r="R194" i="3"/>
  <c r="Q194" i="3"/>
  <c r="P194" i="3"/>
  <c r="O194" i="3"/>
  <c r="O187" i="3" s="1"/>
  <c r="N194" i="3"/>
  <c r="M194" i="3"/>
  <c r="K194" i="3"/>
  <c r="I194" i="3"/>
  <c r="I193" i="3"/>
  <c r="W192" i="3"/>
  <c r="V192" i="3"/>
  <c r="U192" i="3"/>
  <c r="T192" i="3"/>
  <c r="T187" i="3" s="1"/>
  <c r="S192" i="3"/>
  <c r="R192" i="3"/>
  <c r="Q192" i="3"/>
  <c r="I192" i="3" s="1"/>
  <c r="P192" i="3"/>
  <c r="O192" i="3"/>
  <c r="N192" i="3"/>
  <c r="V191" i="3"/>
  <c r="I191" i="3" s="1"/>
  <c r="W190" i="3"/>
  <c r="U190" i="3"/>
  <c r="T190" i="3"/>
  <c r="S190" i="3"/>
  <c r="R190" i="3"/>
  <c r="Q190" i="3"/>
  <c r="P190" i="3"/>
  <c r="O190" i="3"/>
  <c r="N190" i="3"/>
  <c r="M190" i="3"/>
  <c r="L190" i="3"/>
  <c r="K190" i="3"/>
  <c r="J190" i="3"/>
  <c r="I189" i="3"/>
  <c r="W188" i="3"/>
  <c r="V188" i="3"/>
  <c r="U188" i="3"/>
  <c r="T188" i="3"/>
  <c r="S188" i="3"/>
  <c r="R188" i="3"/>
  <c r="R187" i="3" s="1"/>
  <c r="Q188" i="3"/>
  <c r="Q187" i="3" s="1"/>
  <c r="P188" i="3"/>
  <c r="O188" i="3"/>
  <c r="N188" i="3"/>
  <c r="N187" i="3" s="1"/>
  <c r="M188" i="3"/>
  <c r="L188" i="3"/>
  <c r="K188" i="3"/>
  <c r="K187" i="3" s="1"/>
  <c r="J188" i="3"/>
  <c r="J187" i="3" s="1"/>
  <c r="M187" i="3"/>
  <c r="L187" i="3"/>
  <c r="T186" i="3"/>
  <c r="O186" i="3"/>
  <c r="O181" i="3" s="1"/>
  <c r="O175" i="3" s="1"/>
  <c r="L186" i="3"/>
  <c r="I185" i="3"/>
  <c r="V184" i="3"/>
  <c r="I180" i="3"/>
  <c r="V179" i="3"/>
  <c r="I179" i="3"/>
  <c r="V178" i="3"/>
  <c r="I174" i="3"/>
  <c r="V173" i="3"/>
  <c r="V172" i="3" s="1"/>
  <c r="V171" i="3" s="1"/>
  <c r="R173" i="3"/>
  <c r="R172" i="3" s="1"/>
  <c r="R171" i="3" s="1"/>
  <c r="I171" i="3" s="1"/>
  <c r="I173" i="3"/>
  <c r="I170" i="3"/>
  <c r="W169" i="3"/>
  <c r="W168" i="3" s="1"/>
  <c r="W167" i="3" s="1"/>
  <c r="V169" i="3"/>
  <c r="U169" i="3"/>
  <c r="T169" i="3"/>
  <c r="T168" i="3" s="1"/>
  <c r="T167" i="3" s="1"/>
  <c r="S169" i="3"/>
  <c r="R169" i="3"/>
  <c r="Q169" i="3"/>
  <c r="Q168" i="3" s="1"/>
  <c r="Q167" i="3" s="1"/>
  <c r="P169" i="3"/>
  <c r="P168" i="3" s="1"/>
  <c r="P167" i="3" s="1"/>
  <c r="O169" i="3"/>
  <c r="O168" i="3" s="1"/>
  <c r="O167" i="3" s="1"/>
  <c r="N169" i="3"/>
  <c r="M169" i="3"/>
  <c r="L169" i="3"/>
  <c r="L168" i="3" s="1"/>
  <c r="L167" i="3" s="1"/>
  <c r="K169" i="3"/>
  <c r="J169" i="3"/>
  <c r="V168" i="3"/>
  <c r="V167" i="3" s="1"/>
  <c r="U168" i="3"/>
  <c r="S168" i="3"/>
  <c r="S167" i="3" s="1"/>
  <c r="R168" i="3"/>
  <c r="N168" i="3"/>
  <c r="N167" i="3" s="1"/>
  <c r="M168" i="3"/>
  <c r="K168" i="3"/>
  <c r="K167" i="3" s="1"/>
  <c r="J168" i="3"/>
  <c r="U167" i="3"/>
  <c r="R167" i="3"/>
  <c r="M167" i="3"/>
  <c r="M158" i="3" s="1"/>
  <c r="J167" i="3"/>
  <c r="I166" i="3"/>
  <c r="W165" i="3"/>
  <c r="W164" i="3" s="1"/>
  <c r="W163" i="3" s="1"/>
  <c r="V165" i="3"/>
  <c r="V164" i="3" s="1"/>
  <c r="V163" i="3" s="1"/>
  <c r="U165" i="3"/>
  <c r="U164" i="3" s="1"/>
  <c r="U163" i="3" s="1"/>
  <c r="T165" i="3"/>
  <c r="S165" i="3"/>
  <c r="R165" i="3"/>
  <c r="R164" i="3" s="1"/>
  <c r="R163" i="3" s="1"/>
  <c r="Q165" i="3"/>
  <c r="P165" i="3"/>
  <c r="O165" i="3"/>
  <c r="O164" i="3" s="1"/>
  <c r="O163" i="3" s="1"/>
  <c r="N165" i="3"/>
  <c r="N164" i="3" s="1"/>
  <c r="N163" i="3" s="1"/>
  <c r="M165" i="3"/>
  <c r="M164" i="3" s="1"/>
  <c r="M163" i="3" s="1"/>
  <c r="L165" i="3"/>
  <c r="K165" i="3"/>
  <c r="J165" i="3"/>
  <c r="T164" i="3"/>
  <c r="T163" i="3" s="1"/>
  <c r="S164" i="3"/>
  <c r="Q164" i="3"/>
  <c r="Q163" i="3" s="1"/>
  <c r="P164" i="3"/>
  <c r="L164" i="3"/>
  <c r="L163" i="3" s="1"/>
  <c r="K164" i="3"/>
  <c r="S163" i="3"/>
  <c r="P163" i="3"/>
  <c r="P158" i="3" s="1"/>
  <c r="K163" i="3"/>
  <c r="I162" i="3"/>
  <c r="W161" i="3"/>
  <c r="V161" i="3"/>
  <c r="U161" i="3"/>
  <c r="U160" i="3" s="1"/>
  <c r="U159" i="3" s="1"/>
  <c r="T161" i="3"/>
  <c r="T160" i="3" s="1"/>
  <c r="T159" i="3" s="1"/>
  <c r="S161" i="3"/>
  <c r="S160" i="3" s="1"/>
  <c r="S159" i="3" s="1"/>
  <c r="S158" i="3" s="1"/>
  <c r="R161" i="3"/>
  <c r="Q161" i="3"/>
  <c r="P161" i="3"/>
  <c r="P160" i="3" s="1"/>
  <c r="P159" i="3" s="1"/>
  <c r="O161" i="3"/>
  <c r="N161" i="3"/>
  <c r="M161" i="3"/>
  <c r="M160" i="3" s="1"/>
  <c r="M159" i="3" s="1"/>
  <c r="L161" i="3"/>
  <c r="L160" i="3" s="1"/>
  <c r="L159" i="3" s="1"/>
  <c r="L158" i="3" s="1"/>
  <c r="K161" i="3"/>
  <c r="K160" i="3" s="1"/>
  <c r="K159" i="3" s="1"/>
  <c r="K158" i="3" s="1"/>
  <c r="J161" i="3"/>
  <c r="W160" i="3"/>
  <c r="W159" i="3" s="1"/>
  <c r="V160" i="3"/>
  <c r="R160" i="3"/>
  <c r="R159" i="3" s="1"/>
  <c r="Q160" i="3"/>
  <c r="O160" i="3"/>
  <c r="O159" i="3" s="1"/>
  <c r="N160" i="3"/>
  <c r="J160" i="3"/>
  <c r="V159" i="3"/>
  <c r="Q159" i="3"/>
  <c r="Q158" i="3" s="1"/>
  <c r="N159" i="3"/>
  <c r="U158" i="3"/>
  <c r="I157" i="3"/>
  <c r="E276" i="2" s="1"/>
  <c r="E275" i="2" s="1"/>
  <c r="E274" i="2" s="1"/>
  <c r="E273" i="2" s="1"/>
  <c r="W156" i="3"/>
  <c r="V156" i="3"/>
  <c r="U156" i="3"/>
  <c r="U155" i="3" s="1"/>
  <c r="U154" i="3" s="1"/>
  <c r="T156" i="3"/>
  <c r="S156" i="3"/>
  <c r="R156" i="3"/>
  <c r="R155" i="3" s="1"/>
  <c r="R154" i="3" s="1"/>
  <c r="Q156" i="3"/>
  <c r="Q155" i="3" s="1"/>
  <c r="Q154" i="3" s="1"/>
  <c r="Q153" i="3" s="1"/>
  <c r="P156" i="3"/>
  <c r="O156" i="3"/>
  <c r="N156" i="3"/>
  <c r="M156" i="3"/>
  <c r="M155" i="3" s="1"/>
  <c r="M154" i="3" s="1"/>
  <c r="L156" i="3"/>
  <c r="K156" i="3"/>
  <c r="J156" i="3"/>
  <c r="J155" i="3" s="1"/>
  <c r="W155" i="3"/>
  <c r="W154" i="3" s="1"/>
  <c r="W153" i="3" s="1"/>
  <c r="V155" i="3"/>
  <c r="T155" i="3"/>
  <c r="T154" i="3" s="1"/>
  <c r="T153" i="3" s="1"/>
  <c r="S155" i="3"/>
  <c r="O155" i="3"/>
  <c r="N155" i="3"/>
  <c r="L155" i="3"/>
  <c r="L154" i="3" s="1"/>
  <c r="L153" i="3" s="1"/>
  <c r="L147" i="3" s="1"/>
  <c r="K155" i="3"/>
  <c r="V154" i="3"/>
  <c r="V153" i="3" s="1"/>
  <c r="S154" i="3"/>
  <c r="S153" i="3" s="1"/>
  <c r="O154" i="3"/>
  <c r="O153" i="3" s="1"/>
  <c r="N154" i="3"/>
  <c r="K154" i="3"/>
  <c r="K153" i="3" s="1"/>
  <c r="U153" i="3"/>
  <c r="R153" i="3"/>
  <c r="N153" i="3"/>
  <c r="M153" i="3"/>
  <c r="I152" i="3"/>
  <c r="W151" i="3"/>
  <c r="W150" i="3" s="1"/>
  <c r="V151" i="3"/>
  <c r="V150" i="3" s="1"/>
  <c r="V149" i="3" s="1"/>
  <c r="V148" i="3" s="1"/>
  <c r="U151" i="3"/>
  <c r="U150" i="3" s="1"/>
  <c r="U149" i="3" s="1"/>
  <c r="U148" i="3" s="1"/>
  <c r="T151" i="3"/>
  <c r="S151" i="3"/>
  <c r="R151" i="3"/>
  <c r="R150" i="3" s="1"/>
  <c r="R149" i="3" s="1"/>
  <c r="Q151" i="3"/>
  <c r="P151" i="3"/>
  <c r="O151" i="3"/>
  <c r="O150" i="3" s="1"/>
  <c r="N151" i="3"/>
  <c r="N150" i="3" s="1"/>
  <c r="N149" i="3" s="1"/>
  <c r="M151" i="3"/>
  <c r="L151" i="3"/>
  <c r="K151" i="3"/>
  <c r="J151" i="3"/>
  <c r="J150" i="3" s="1"/>
  <c r="J149" i="3" s="1"/>
  <c r="T150" i="3"/>
  <c r="S150" i="3"/>
  <c r="Q150" i="3"/>
  <c r="Q149" i="3" s="1"/>
  <c r="Q148" i="3" s="1"/>
  <c r="P150" i="3"/>
  <c r="L150" i="3"/>
  <c r="K150" i="3"/>
  <c r="W149" i="3"/>
  <c r="W148" i="3" s="1"/>
  <c r="T149" i="3"/>
  <c r="T148" i="3" s="1"/>
  <c r="S149" i="3"/>
  <c r="S148" i="3" s="1"/>
  <c r="P149" i="3"/>
  <c r="P148" i="3" s="1"/>
  <c r="O149" i="3"/>
  <c r="O148" i="3" s="1"/>
  <c r="L149" i="3"/>
  <c r="L148" i="3" s="1"/>
  <c r="K149" i="3"/>
  <c r="K148" i="3" s="1"/>
  <c r="R148" i="3"/>
  <c r="N148" i="3"/>
  <c r="J148" i="3"/>
  <c r="Q147" i="3"/>
  <c r="I146" i="3"/>
  <c r="V145" i="3"/>
  <c r="U145" i="3"/>
  <c r="T145" i="3"/>
  <c r="V144" i="3"/>
  <c r="V143" i="3" s="1"/>
  <c r="U144" i="3"/>
  <c r="U143" i="3"/>
  <c r="I142" i="3"/>
  <c r="W141" i="3"/>
  <c r="W140" i="3" s="1"/>
  <c r="W139" i="3" s="1"/>
  <c r="V141" i="3"/>
  <c r="V140" i="3" s="1"/>
  <c r="V139" i="3" s="1"/>
  <c r="U141" i="3"/>
  <c r="T141" i="3"/>
  <c r="S141" i="3"/>
  <c r="S140" i="3" s="1"/>
  <c r="S139" i="3" s="1"/>
  <c r="R141" i="3"/>
  <c r="Q141" i="3"/>
  <c r="P141" i="3"/>
  <c r="O141" i="3"/>
  <c r="O140" i="3" s="1"/>
  <c r="O139" i="3" s="1"/>
  <c r="N141" i="3"/>
  <c r="N140" i="3" s="1"/>
  <c r="N139" i="3" s="1"/>
  <c r="M141" i="3"/>
  <c r="L141" i="3"/>
  <c r="K141" i="3"/>
  <c r="K140" i="3" s="1"/>
  <c r="K139" i="3" s="1"/>
  <c r="J141" i="3"/>
  <c r="J140" i="3" s="1"/>
  <c r="U140" i="3"/>
  <c r="T140" i="3"/>
  <c r="R140" i="3"/>
  <c r="R139" i="3" s="1"/>
  <c r="Q140" i="3"/>
  <c r="P140" i="3"/>
  <c r="M140" i="3"/>
  <c r="L140" i="3"/>
  <c r="U139" i="3"/>
  <c r="T139" i="3"/>
  <c r="Q139" i="3"/>
  <c r="P139" i="3"/>
  <c r="M139" i="3"/>
  <c r="L139" i="3"/>
  <c r="I138" i="3"/>
  <c r="W137" i="3"/>
  <c r="V137" i="3"/>
  <c r="U137" i="3"/>
  <c r="U136" i="3" s="1"/>
  <c r="T137" i="3"/>
  <c r="S137" i="3"/>
  <c r="R137" i="3"/>
  <c r="Q137" i="3"/>
  <c r="Q136" i="3" s="1"/>
  <c r="P137" i="3"/>
  <c r="O137" i="3"/>
  <c r="N137" i="3"/>
  <c r="M137" i="3"/>
  <c r="I137" i="3" s="1"/>
  <c r="L137" i="3"/>
  <c r="K137" i="3"/>
  <c r="J137" i="3"/>
  <c r="W136" i="3"/>
  <c r="V136" i="3"/>
  <c r="T136" i="3"/>
  <c r="S136" i="3"/>
  <c r="R136" i="3"/>
  <c r="P136" i="3"/>
  <c r="O136" i="3"/>
  <c r="N136" i="3"/>
  <c r="L136" i="3"/>
  <c r="K136" i="3"/>
  <c r="J136" i="3"/>
  <c r="I135" i="3"/>
  <c r="W134" i="3"/>
  <c r="W133" i="3" s="1"/>
  <c r="W132" i="3" s="1"/>
  <c r="V134" i="3"/>
  <c r="U134" i="3"/>
  <c r="U133" i="3" s="1"/>
  <c r="U132" i="3" s="1"/>
  <c r="T134" i="3"/>
  <c r="T133" i="3" s="1"/>
  <c r="T132" i="3" s="1"/>
  <c r="S134" i="3"/>
  <c r="S133" i="3" s="1"/>
  <c r="S132" i="3" s="1"/>
  <c r="R134" i="3"/>
  <c r="Q134" i="3"/>
  <c r="Q133" i="3" s="1"/>
  <c r="P134" i="3"/>
  <c r="O134" i="3"/>
  <c r="O133" i="3" s="1"/>
  <c r="O132" i="3" s="1"/>
  <c r="N134" i="3"/>
  <c r="M134" i="3"/>
  <c r="M133" i="3" s="1"/>
  <c r="L134" i="3"/>
  <c r="L133" i="3" s="1"/>
  <c r="L132" i="3" s="1"/>
  <c r="K134" i="3"/>
  <c r="J134" i="3"/>
  <c r="V133" i="3"/>
  <c r="V132" i="3" s="1"/>
  <c r="R133" i="3"/>
  <c r="R132" i="3" s="1"/>
  <c r="P133" i="3"/>
  <c r="P132" i="3" s="1"/>
  <c r="N133" i="3"/>
  <c r="N132" i="3" s="1"/>
  <c r="J133" i="3"/>
  <c r="Q132" i="3"/>
  <c r="I131" i="3"/>
  <c r="W130" i="3"/>
  <c r="W129" i="3" s="1"/>
  <c r="V130" i="3"/>
  <c r="U130" i="3"/>
  <c r="U129" i="3" s="1"/>
  <c r="U128" i="3" s="1"/>
  <c r="T130" i="3"/>
  <c r="S130" i="3"/>
  <c r="S129" i="3" s="1"/>
  <c r="S128" i="3" s="1"/>
  <c r="R130" i="3"/>
  <c r="R129" i="3" s="1"/>
  <c r="R128" i="3" s="1"/>
  <c r="Q130" i="3"/>
  <c r="Q129" i="3" s="1"/>
  <c r="Q128" i="3" s="1"/>
  <c r="P130" i="3"/>
  <c r="O130" i="3"/>
  <c r="O129" i="3" s="1"/>
  <c r="N130" i="3"/>
  <c r="M130" i="3"/>
  <c r="M129" i="3" s="1"/>
  <c r="M128" i="3" s="1"/>
  <c r="L130" i="3"/>
  <c r="K130" i="3"/>
  <c r="K129" i="3" s="1"/>
  <c r="K128" i="3" s="1"/>
  <c r="J130" i="3"/>
  <c r="J129" i="3" s="1"/>
  <c r="I130" i="3"/>
  <c r="V129" i="3"/>
  <c r="V128" i="3" s="1"/>
  <c r="T129" i="3"/>
  <c r="T128" i="3" s="1"/>
  <c r="P129" i="3"/>
  <c r="P128" i="3" s="1"/>
  <c r="N129" i="3"/>
  <c r="N128" i="3" s="1"/>
  <c r="L129" i="3"/>
  <c r="L128" i="3" s="1"/>
  <c r="W128" i="3"/>
  <c r="O128" i="3"/>
  <c r="I127" i="3"/>
  <c r="W126" i="3"/>
  <c r="W125" i="3" s="1"/>
  <c r="W124" i="3" s="1"/>
  <c r="V126" i="3"/>
  <c r="U126" i="3"/>
  <c r="U125" i="3" s="1"/>
  <c r="T126" i="3"/>
  <c r="S126" i="3"/>
  <c r="S125" i="3" s="1"/>
  <c r="S124" i="3" s="1"/>
  <c r="R126" i="3"/>
  <c r="Q126" i="3"/>
  <c r="P126" i="3"/>
  <c r="P125" i="3" s="1"/>
  <c r="P124" i="3" s="1"/>
  <c r="O126" i="3"/>
  <c r="O125" i="3" s="1"/>
  <c r="O124" i="3" s="1"/>
  <c r="O123" i="3" s="1"/>
  <c r="N126" i="3"/>
  <c r="M126" i="3"/>
  <c r="M125" i="3" s="1"/>
  <c r="M124" i="3" s="1"/>
  <c r="L126" i="3"/>
  <c r="K126" i="3"/>
  <c r="K125" i="3" s="1"/>
  <c r="K124" i="3" s="1"/>
  <c r="J126" i="3"/>
  <c r="V125" i="3"/>
  <c r="V124" i="3" s="1"/>
  <c r="V123" i="3" s="1"/>
  <c r="T125" i="3"/>
  <c r="T124" i="3" s="1"/>
  <c r="R125" i="3"/>
  <c r="R124" i="3" s="1"/>
  <c r="Q125" i="3"/>
  <c r="N125" i="3"/>
  <c r="N124" i="3" s="1"/>
  <c r="L125" i="3"/>
  <c r="L124" i="3" s="1"/>
  <c r="L123" i="3" s="1"/>
  <c r="J125" i="3"/>
  <c r="J124" i="3" s="1"/>
  <c r="U124" i="3"/>
  <c r="U123" i="3" s="1"/>
  <c r="Q124" i="3"/>
  <c r="Q123" i="3" s="1"/>
  <c r="I122" i="3"/>
  <c r="W121" i="3"/>
  <c r="V121" i="3"/>
  <c r="U121" i="3"/>
  <c r="U120" i="3" s="1"/>
  <c r="U119" i="3" s="1"/>
  <c r="U118" i="3" s="1"/>
  <c r="T121" i="3"/>
  <c r="T120" i="3" s="1"/>
  <c r="T119" i="3" s="1"/>
  <c r="T118" i="3" s="1"/>
  <c r="S121" i="3"/>
  <c r="R121" i="3"/>
  <c r="R120" i="3" s="1"/>
  <c r="R119" i="3" s="1"/>
  <c r="R118" i="3" s="1"/>
  <c r="Q121" i="3"/>
  <c r="P121" i="3"/>
  <c r="P120" i="3" s="1"/>
  <c r="P119" i="3" s="1"/>
  <c r="P118" i="3" s="1"/>
  <c r="O121" i="3"/>
  <c r="N121" i="3"/>
  <c r="M121" i="3"/>
  <c r="M120" i="3" s="1"/>
  <c r="M119" i="3" s="1"/>
  <c r="M118" i="3" s="1"/>
  <c r="L121" i="3"/>
  <c r="L120" i="3" s="1"/>
  <c r="L119" i="3" s="1"/>
  <c r="L118" i="3" s="1"/>
  <c r="K121" i="3"/>
  <c r="J121" i="3"/>
  <c r="I121" i="3" s="1"/>
  <c r="W120" i="3"/>
  <c r="W119" i="3" s="1"/>
  <c r="W118" i="3" s="1"/>
  <c r="V120" i="3"/>
  <c r="S120" i="3"/>
  <c r="S119" i="3" s="1"/>
  <c r="S118" i="3" s="1"/>
  <c r="Q120" i="3"/>
  <c r="Q119" i="3" s="1"/>
  <c r="O120" i="3"/>
  <c r="O119" i="3" s="1"/>
  <c r="O118" i="3" s="1"/>
  <c r="N120" i="3"/>
  <c r="K120" i="3"/>
  <c r="K119" i="3" s="1"/>
  <c r="K118" i="3" s="1"/>
  <c r="V119" i="3"/>
  <c r="V118" i="3" s="1"/>
  <c r="N119" i="3"/>
  <c r="N118" i="3" s="1"/>
  <c r="Q118" i="3"/>
  <c r="I117" i="3"/>
  <c r="W116" i="3"/>
  <c r="V116" i="3"/>
  <c r="U116" i="3"/>
  <c r="T116" i="3"/>
  <c r="S116" i="3"/>
  <c r="R116" i="3"/>
  <c r="Q116" i="3"/>
  <c r="P116" i="3"/>
  <c r="O116" i="3"/>
  <c r="N116" i="3"/>
  <c r="M116" i="3"/>
  <c r="L116" i="3"/>
  <c r="K116" i="3"/>
  <c r="J116" i="3"/>
  <c r="I116" i="3"/>
  <c r="I115" i="3"/>
  <c r="W114" i="3"/>
  <c r="W113" i="3" s="1"/>
  <c r="V114" i="3"/>
  <c r="U114" i="3"/>
  <c r="U113" i="3" s="1"/>
  <c r="U112" i="3" s="1"/>
  <c r="T114" i="3"/>
  <c r="S114" i="3"/>
  <c r="R114" i="3"/>
  <c r="R113" i="3" s="1"/>
  <c r="R112" i="3" s="1"/>
  <c r="Q114" i="3"/>
  <c r="Q113" i="3" s="1"/>
  <c r="Q112" i="3" s="1"/>
  <c r="P114" i="3"/>
  <c r="O114" i="3"/>
  <c r="O113" i="3" s="1"/>
  <c r="N114" i="3"/>
  <c r="M114" i="3"/>
  <c r="M113" i="3" s="1"/>
  <c r="M112" i="3" s="1"/>
  <c r="L114" i="3"/>
  <c r="K114" i="3"/>
  <c r="J114" i="3"/>
  <c r="J113" i="3" s="1"/>
  <c r="I114" i="3"/>
  <c r="V113" i="3"/>
  <c r="V112" i="3" s="1"/>
  <c r="T113" i="3"/>
  <c r="T112" i="3" s="1"/>
  <c r="S113" i="3"/>
  <c r="P113" i="3"/>
  <c r="P112" i="3" s="1"/>
  <c r="N113" i="3"/>
  <c r="N112" i="3" s="1"/>
  <c r="L113" i="3"/>
  <c r="L112" i="3" s="1"/>
  <c r="K113" i="3"/>
  <c r="W112" i="3"/>
  <c r="W104" i="3" s="1"/>
  <c r="S112" i="3"/>
  <c r="O112" i="3"/>
  <c r="K112" i="3"/>
  <c r="I111" i="3"/>
  <c r="I110" i="3"/>
  <c r="I109" i="3"/>
  <c r="I108" i="3"/>
  <c r="W107" i="3"/>
  <c r="V107" i="3"/>
  <c r="V106" i="3" s="1"/>
  <c r="V105" i="3" s="1"/>
  <c r="V104" i="3" s="1"/>
  <c r="U107" i="3"/>
  <c r="T107" i="3"/>
  <c r="S107" i="3"/>
  <c r="S106" i="3" s="1"/>
  <c r="S105" i="3" s="1"/>
  <c r="S104" i="3" s="1"/>
  <c r="R107" i="3"/>
  <c r="R106" i="3" s="1"/>
  <c r="R105" i="3" s="1"/>
  <c r="R104" i="3" s="1"/>
  <c r="Q107" i="3"/>
  <c r="P107" i="3"/>
  <c r="P106" i="3" s="1"/>
  <c r="O107" i="3"/>
  <c r="N107" i="3"/>
  <c r="N106" i="3" s="1"/>
  <c r="N105" i="3" s="1"/>
  <c r="N104" i="3" s="1"/>
  <c r="M107" i="3"/>
  <c r="L107" i="3"/>
  <c r="K107" i="3"/>
  <c r="K106" i="3" s="1"/>
  <c r="K105" i="3" s="1"/>
  <c r="K104" i="3" s="1"/>
  <c r="J107" i="3"/>
  <c r="W106" i="3"/>
  <c r="W105" i="3" s="1"/>
  <c r="U106" i="3"/>
  <c r="U105" i="3" s="1"/>
  <c r="U104" i="3" s="1"/>
  <c r="T106" i="3"/>
  <c r="Q106" i="3"/>
  <c r="Q105" i="3" s="1"/>
  <c r="O106" i="3"/>
  <c r="O105" i="3" s="1"/>
  <c r="M106" i="3"/>
  <c r="M105" i="3" s="1"/>
  <c r="M104" i="3" s="1"/>
  <c r="L106" i="3"/>
  <c r="T105" i="3"/>
  <c r="T104" i="3" s="1"/>
  <c r="P105" i="3"/>
  <c r="P104" i="3" s="1"/>
  <c r="L105" i="3"/>
  <c r="L104" i="3" s="1"/>
  <c r="O104" i="3"/>
  <c r="V103" i="3"/>
  <c r="I102" i="3"/>
  <c r="I101" i="3"/>
  <c r="W100" i="3"/>
  <c r="W99" i="3" s="1"/>
  <c r="V100" i="3"/>
  <c r="V99" i="3" s="1"/>
  <c r="V91" i="3" s="1"/>
  <c r="U100" i="3"/>
  <c r="U99" i="3" s="1"/>
  <c r="T100" i="3"/>
  <c r="S100" i="3"/>
  <c r="R100" i="3"/>
  <c r="Q100" i="3"/>
  <c r="P100" i="3"/>
  <c r="P99" i="3" s="1"/>
  <c r="O100" i="3"/>
  <c r="O99" i="3" s="1"/>
  <c r="N100" i="3"/>
  <c r="N99" i="3" s="1"/>
  <c r="N91" i="3" s="1"/>
  <c r="M100" i="3"/>
  <c r="I100" i="3" s="1"/>
  <c r="T99" i="3"/>
  <c r="S99" i="3"/>
  <c r="S91" i="3" s="1"/>
  <c r="R99" i="3"/>
  <c r="Q99" i="3"/>
  <c r="I98" i="3"/>
  <c r="I97" i="3"/>
  <c r="W96" i="3"/>
  <c r="W91" i="3" s="1"/>
  <c r="W53" i="3" s="1"/>
  <c r="V96" i="3"/>
  <c r="U96" i="3"/>
  <c r="T96" i="3"/>
  <c r="S96" i="3"/>
  <c r="R96" i="3"/>
  <c r="R91" i="3" s="1"/>
  <c r="Q96" i="3"/>
  <c r="P96" i="3"/>
  <c r="O96" i="3"/>
  <c r="O91" i="3" s="1"/>
  <c r="N96" i="3"/>
  <c r="M96" i="3"/>
  <c r="L96" i="3"/>
  <c r="K96" i="3"/>
  <c r="J96" i="3"/>
  <c r="J91" i="3" s="1"/>
  <c r="I96" i="3"/>
  <c r="I95" i="3"/>
  <c r="W94" i="3"/>
  <c r="V94" i="3"/>
  <c r="U94" i="3"/>
  <c r="T94" i="3"/>
  <c r="S94" i="3"/>
  <c r="R94" i="3"/>
  <c r="Q94" i="3"/>
  <c r="P94" i="3"/>
  <c r="O94" i="3"/>
  <c r="N94" i="3"/>
  <c r="M94" i="3"/>
  <c r="L94" i="3"/>
  <c r="K94" i="3"/>
  <c r="J94" i="3"/>
  <c r="I94" i="3"/>
  <c r="I93" i="3"/>
  <c r="W92" i="3"/>
  <c r="V92" i="3"/>
  <c r="U92" i="3"/>
  <c r="T92" i="3"/>
  <c r="S92" i="3"/>
  <c r="R92" i="3"/>
  <c r="Q92" i="3"/>
  <c r="P92" i="3"/>
  <c r="O92" i="3"/>
  <c r="N92" i="3"/>
  <c r="M92" i="3"/>
  <c r="L92" i="3"/>
  <c r="K92" i="3"/>
  <c r="J92" i="3"/>
  <c r="I92" i="3"/>
  <c r="T91" i="3"/>
  <c r="P91" i="3"/>
  <c r="L91" i="3"/>
  <c r="K91" i="3"/>
  <c r="S90" i="3"/>
  <c r="I90" i="3" s="1"/>
  <c r="V89" i="3"/>
  <c r="V88" i="3" s="1"/>
  <c r="V87" i="3" s="1"/>
  <c r="U89" i="3"/>
  <c r="S89" i="3"/>
  <c r="I89" i="3" s="1"/>
  <c r="U88" i="3"/>
  <c r="U87" i="3" s="1"/>
  <c r="S88" i="3"/>
  <c r="I88" i="3" s="1"/>
  <c r="I86" i="3"/>
  <c r="I85" i="3"/>
  <c r="I84" i="3"/>
  <c r="W83" i="3"/>
  <c r="V83" i="3"/>
  <c r="V82" i="3" s="1"/>
  <c r="U83" i="3"/>
  <c r="T83" i="3"/>
  <c r="T82" i="3" s="1"/>
  <c r="S83" i="3"/>
  <c r="R83" i="3"/>
  <c r="Q83" i="3"/>
  <c r="Q82" i="3" s="1"/>
  <c r="P83" i="3"/>
  <c r="P82" i="3" s="1"/>
  <c r="O83" i="3"/>
  <c r="N83" i="3"/>
  <c r="N82" i="3" s="1"/>
  <c r="M83" i="3"/>
  <c r="L83" i="3"/>
  <c r="K83" i="3"/>
  <c r="J83" i="3"/>
  <c r="W82" i="3"/>
  <c r="U82" i="3"/>
  <c r="S82" i="3"/>
  <c r="R82" i="3"/>
  <c r="O82" i="3"/>
  <c r="M82" i="3"/>
  <c r="M65" i="3" s="1"/>
  <c r="K82" i="3"/>
  <c r="J82" i="3"/>
  <c r="I81" i="3"/>
  <c r="I80" i="3"/>
  <c r="I79" i="3"/>
  <c r="I78" i="3"/>
  <c r="V77" i="3"/>
  <c r="V76" i="3" s="1"/>
  <c r="U77" i="3"/>
  <c r="I75" i="3"/>
  <c r="I74" i="3"/>
  <c r="I73" i="3"/>
  <c r="W72" i="3"/>
  <c r="W71" i="3" s="1"/>
  <c r="V72" i="3"/>
  <c r="U72" i="3"/>
  <c r="T72" i="3"/>
  <c r="T71" i="3" s="1"/>
  <c r="S72" i="3"/>
  <c r="S71" i="3" s="1"/>
  <c r="R72" i="3"/>
  <c r="Q72" i="3"/>
  <c r="Q71" i="3" s="1"/>
  <c r="P72" i="3"/>
  <c r="O72" i="3"/>
  <c r="O71" i="3" s="1"/>
  <c r="N72" i="3"/>
  <c r="M72" i="3"/>
  <c r="L72" i="3"/>
  <c r="L71" i="3" s="1"/>
  <c r="K72" i="3"/>
  <c r="K71" i="3" s="1"/>
  <c r="J72" i="3"/>
  <c r="V71" i="3"/>
  <c r="U71" i="3"/>
  <c r="R71" i="3"/>
  <c r="P71" i="3"/>
  <c r="N71" i="3"/>
  <c r="M71" i="3"/>
  <c r="J71" i="3"/>
  <c r="I70" i="3"/>
  <c r="N69" i="3"/>
  <c r="I69" i="3"/>
  <c r="V68" i="3"/>
  <c r="Q68" i="3"/>
  <c r="I68" i="3"/>
  <c r="W67" i="3"/>
  <c r="W66" i="3" s="1"/>
  <c r="W65" i="3" s="1"/>
  <c r="V67" i="3"/>
  <c r="U67" i="3"/>
  <c r="U66" i="3" s="1"/>
  <c r="T67" i="3"/>
  <c r="S67" i="3"/>
  <c r="S66" i="3" s="1"/>
  <c r="S65" i="3" s="1"/>
  <c r="R67" i="3"/>
  <c r="Q67" i="3"/>
  <c r="P67" i="3"/>
  <c r="P66" i="3" s="1"/>
  <c r="P65" i="3" s="1"/>
  <c r="O67" i="3"/>
  <c r="O66" i="3" s="1"/>
  <c r="O65" i="3" s="1"/>
  <c r="O53" i="3" s="1"/>
  <c r="N67" i="3"/>
  <c r="M67" i="3"/>
  <c r="M66" i="3" s="1"/>
  <c r="L67" i="3"/>
  <c r="K67" i="3"/>
  <c r="K66" i="3" s="1"/>
  <c r="K65" i="3" s="1"/>
  <c r="K53" i="3" s="1"/>
  <c r="J67" i="3"/>
  <c r="V66" i="3"/>
  <c r="T66" i="3"/>
  <c r="T65" i="3" s="1"/>
  <c r="T53" i="3" s="1"/>
  <c r="R66" i="3"/>
  <c r="R65" i="3" s="1"/>
  <c r="Q66" i="3"/>
  <c r="N66" i="3"/>
  <c r="L66" i="3"/>
  <c r="J66" i="3"/>
  <c r="Q65" i="3"/>
  <c r="I64" i="3"/>
  <c r="W63" i="3"/>
  <c r="V63" i="3"/>
  <c r="V62" i="3" s="1"/>
  <c r="V54" i="3" s="1"/>
  <c r="U63" i="3"/>
  <c r="U62" i="3" s="1"/>
  <c r="T63" i="3"/>
  <c r="S63" i="3"/>
  <c r="S62" i="3" s="1"/>
  <c r="R63" i="3"/>
  <c r="Q63" i="3"/>
  <c r="Q62" i="3" s="1"/>
  <c r="P63" i="3"/>
  <c r="O63" i="3"/>
  <c r="N63" i="3"/>
  <c r="N62" i="3" s="1"/>
  <c r="M63" i="3"/>
  <c r="M62" i="3" s="1"/>
  <c r="L63" i="3"/>
  <c r="K63" i="3"/>
  <c r="K62" i="3" s="1"/>
  <c r="J63" i="3"/>
  <c r="W62" i="3"/>
  <c r="T62" i="3"/>
  <c r="R62" i="3"/>
  <c r="P62" i="3"/>
  <c r="O62" i="3"/>
  <c r="L62" i="3"/>
  <c r="J62" i="3"/>
  <c r="I61" i="3"/>
  <c r="W60" i="3"/>
  <c r="V60" i="3"/>
  <c r="U60" i="3"/>
  <c r="U59" i="3" s="1"/>
  <c r="T60" i="3"/>
  <c r="T59" i="3" s="1"/>
  <c r="S60" i="3"/>
  <c r="R60" i="3"/>
  <c r="R59" i="3" s="1"/>
  <c r="Q60" i="3"/>
  <c r="P60" i="3"/>
  <c r="P59" i="3" s="1"/>
  <c r="O60" i="3"/>
  <c r="N60" i="3"/>
  <c r="M60" i="3"/>
  <c r="M59" i="3" s="1"/>
  <c r="L60" i="3"/>
  <c r="L59" i="3" s="1"/>
  <c r="K60" i="3"/>
  <c r="J60" i="3"/>
  <c r="W59" i="3"/>
  <c r="V59" i="3"/>
  <c r="S59" i="3"/>
  <c r="Q59" i="3"/>
  <c r="O59" i="3"/>
  <c r="N59" i="3"/>
  <c r="K59" i="3"/>
  <c r="I58" i="3"/>
  <c r="I57" i="3"/>
  <c r="W56" i="3"/>
  <c r="V56" i="3"/>
  <c r="U56" i="3"/>
  <c r="U55" i="3" s="1"/>
  <c r="U54" i="3" s="1"/>
  <c r="T56" i="3"/>
  <c r="T55" i="3" s="1"/>
  <c r="T54" i="3" s="1"/>
  <c r="S56" i="3"/>
  <c r="R56" i="3"/>
  <c r="R55" i="3" s="1"/>
  <c r="R54" i="3" s="1"/>
  <c r="Q56" i="3"/>
  <c r="P56" i="3"/>
  <c r="P55" i="3" s="1"/>
  <c r="P54" i="3" s="1"/>
  <c r="O56" i="3"/>
  <c r="N56" i="3"/>
  <c r="M56" i="3"/>
  <c r="M55" i="3" s="1"/>
  <c r="M54" i="3" s="1"/>
  <c r="L56" i="3"/>
  <c r="L55" i="3" s="1"/>
  <c r="K56" i="3"/>
  <c r="J56" i="3"/>
  <c r="W55" i="3"/>
  <c r="W54" i="3" s="1"/>
  <c r="V55" i="3"/>
  <c r="S55" i="3"/>
  <c r="Q55" i="3"/>
  <c r="O55" i="3"/>
  <c r="O54" i="3" s="1"/>
  <c r="N55" i="3"/>
  <c r="K55" i="3"/>
  <c r="K54" i="3" s="1"/>
  <c r="N54" i="3"/>
  <c r="T52" i="3"/>
  <c r="T51" i="3" s="1"/>
  <c r="T50" i="3" s="1"/>
  <c r="I52" i="3"/>
  <c r="W51" i="3"/>
  <c r="V51" i="3"/>
  <c r="V50" i="3" s="1"/>
  <c r="V49" i="3" s="1"/>
  <c r="V48" i="3" s="1"/>
  <c r="U51" i="3"/>
  <c r="S51" i="3"/>
  <c r="S50" i="3" s="1"/>
  <c r="S49" i="3" s="1"/>
  <c r="R51" i="3"/>
  <c r="R50" i="3" s="1"/>
  <c r="R49" i="3" s="1"/>
  <c r="R48" i="3" s="1"/>
  <c r="Q51" i="3"/>
  <c r="P51" i="3"/>
  <c r="P50" i="3" s="1"/>
  <c r="O51" i="3"/>
  <c r="N51" i="3"/>
  <c r="N50" i="3" s="1"/>
  <c r="M51" i="3"/>
  <c r="L51" i="3"/>
  <c r="K51" i="3"/>
  <c r="K50" i="3" s="1"/>
  <c r="K49" i="3" s="1"/>
  <c r="J51" i="3"/>
  <c r="W50" i="3"/>
  <c r="W49" i="3" s="1"/>
  <c r="U50" i="3"/>
  <c r="U49" i="3" s="1"/>
  <c r="Q50" i="3"/>
  <c r="O50" i="3"/>
  <c r="O49" i="3" s="1"/>
  <c r="M50" i="3"/>
  <c r="M49" i="3" s="1"/>
  <c r="L50" i="3"/>
  <c r="J50" i="3"/>
  <c r="J49" i="3" s="1"/>
  <c r="J48" i="3" s="1"/>
  <c r="T49" i="3"/>
  <c r="T48" i="3" s="1"/>
  <c r="Q49" i="3"/>
  <c r="Q48" i="3" s="1"/>
  <c r="P49" i="3"/>
  <c r="P48" i="3" s="1"/>
  <c r="N49" i="3"/>
  <c r="N48" i="3" s="1"/>
  <c r="L49" i="3"/>
  <c r="L48" i="3" s="1"/>
  <c r="W48" i="3"/>
  <c r="U48" i="3"/>
  <c r="S48" i="3"/>
  <c r="M48" i="3"/>
  <c r="K48" i="3"/>
  <c r="I47" i="3"/>
  <c r="W46" i="3"/>
  <c r="W45" i="3" s="1"/>
  <c r="W44" i="3" s="1"/>
  <c r="V46" i="3"/>
  <c r="U46" i="3"/>
  <c r="U45" i="3" s="1"/>
  <c r="U44" i="3" s="1"/>
  <c r="T46" i="3"/>
  <c r="S46" i="3"/>
  <c r="S45" i="3" s="1"/>
  <c r="S44" i="3" s="1"/>
  <c r="R46" i="3"/>
  <c r="Q46" i="3"/>
  <c r="P46" i="3"/>
  <c r="P45" i="3" s="1"/>
  <c r="P44" i="3" s="1"/>
  <c r="O46" i="3"/>
  <c r="N46" i="3"/>
  <c r="M46" i="3"/>
  <c r="M45" i="3" s="1"/>
  <c r="L46" i="3"/>
  <c r="K46" i="3"/>
  <c r="J46" i="3"/>
  <c r="V45" i="3"/>
  <c r="T45" i="3"/>
  <c r="T44" i="3" s="1"/>
  <c r="R45" i="3"/>
  <c r="R44" i="3" s="1"/>
  <c r="Q45" i="3"/>
  <c r="O45" i="3"/>
  <c r="O44" i="3" s="1"/>
  <c r="N45" i="3"/>
  <c r="N44" i="3" s="1"/>
  <c r="L45" i="3"/>
  <c r="L44" i="3" s="1"/>
  <c r="J45" i="3"/>
  <c r="V44" i="3"/>
  <c r="Q44" i="3"/>
  <c r="M44" i="3"/>
  <c r="I43" i="3"/>
  <c r="I42" i="3"/>
  <c r="W41" i="3"/>
  <c r="V41" i="3"/>
  <c r="U41" i="3"/>
  <c r="T41" i="3"/>
  <c r="S41" i="3"/>
  <c r="R41" i="3"/>
  <c r="R34" i="3" s="1"/>
  <c r="Q41" i="3"/>
  <c r="P41" i="3"/>
  <c r="O41" i="3"/>
  <c r="N41" i="3"/>
  <c r="M41" i="3"/>
  <c r="L41" i="3"/>
  <c r="K41" i="3"/>
  <c r="J41" i="3"/>
  <c r="I40" i="3"/>
  <c r="I39" i="3"/>
  <c r="W38" i="3"/>
  <c r="W34" i="3" s="1"/>
  <c r="W33" i="3" s="1"/>
  <c r="W32" i="3" s="1"/>
  <c r="V38" i="3"/>
  <c r="U38" i="3"/>
  <c r="T38" i="3"/>
  <c r="S38" i="3"/>
  <c r="S34" i="3" s="1"/>
  <c r="S33" i="3" s="1"/>
  <c r="S32" i="3" s="1"/>
  <c r="R38" i="3"/>
  <c r="Q38" i="3"/>
  <c r="P38" i="3"/>
  <c r="O38" i="3"/>
  <c r="N38" i="3"/>
  <c r="M38" i="3"/>
  <c r="L38" i="3"/>
  <c r="K38" i="3"/>
  <c r="K34" i="3" s="1"/>
  <c r="K33" i="3" s="1"/>
  <c r="K32" i="3" s="1"/>
  <c r="J38" i="3"/>
  <c r="I37" i="3"/>
  <c r="I36" i="3"/>
  <c r="W35" i="3"/>
  <c r="V35" i="3"/>
  <c r="V34" i="3" s="1"/>
  <c r="V33" i="3" s="1"/>
  <c r="V32" i="3" s="1"/>
  <c r="U35" i="3"/>
  <c r="T35" i="3"/>
  <c r="T34" i="3" s="1"/>
  <c r="T33" i="3" s="1"/>
  <c r="T32" i="3" s="1"/>
  <c r="S35" i="3"/>
  <c r="R35" i="3"/>
  <c r="Q35" i="3"/>
  <c r="Q34" i="3" s="1"/>
  <c r="Q33" i="3" s="1"/>
  <c r="Q32" i="3" s="1"/>
  <c r="P35" i="3"/>
  <c r="O35" i="3"/>
  <c r="N35" i="3"/>
  <c r="N34" i="3" s="1"/>
  <c r="M35" i="3"/>
  <c r="L35" i="3"/>
  <c r="L34" i="3" s="1"/>
  <c r="L33" i="3" s="1"/>
  <c r="L32" i="3" s="1"/>
  <c r="K35" i="3"/>
  <c r="J35" i="3"/>
  <c r="U34" i="3"/>
  <c r="U33" i="3" s="1"/>
  <c r="U32" i="3" s="1"/>
  <c r="P34" i="3"/>
  <c r="P33" i="3" s="1"/>
  <c r="P32" i="3" s="1"/>
  <c r="O34" i="3"/>
  <c r="O33" i="3" s="1"/>
  <c r="O32" i="3" s="1"/>
  <c r="M34" i="3"/>
  <c r="M33" i="3" s="1"/>
  <c r="R33" i="3"/>
  <c r="R32" i="3" s="1"/>
  <c r="N33" i="3"/>
  <c r="N32" i="3" s="1"/>
  <c r="M32" i="3"/>
  <c r="I31" i="3"/>
  <c r="W30" i="3"/>
  <c r="V30" i="3"/>
  <c r="V29" i="3" s="1"/>
  <c r="U30" i="3"/>
  <c r="T30" i="3"/>
  <c r="T29" i="3" s="1"/>
  <c r="T28" i="3" s="1"/>
  <c r="T27" i="3" s="1"/>
  <c r="T26" i="3" s="1"/>
  <c r="S30" i="3"/>
  <c r="S29" i="3" s="1"/>
  <c r="S28" i="3" s="1"/>
  <c r="S27" i="3" s="1"/>
  <c r="R30" i="3"/>
  <c r="Q30" i="3"/>
  <c r="Q29" i="3" s="1"/>
  <c r="Q28" i="3" s="1"/>
  <c r="Q27" i="3" s="1"/>
  <c r="P30" i="3"/>
  <c r="O30" i="3"/>
  <c r="N30" i="3"/>
  <c r="N29" i="3" s="1"/>
  <c r="M30" i="3"/>
  <c r="L30" i="3"/>
  <c r="I30" i="3" s="1"/>
  <c r="K30" i="3"/>
  <c r="K29" i="3" s="1"/>
  <c r="K28" i="3" s="1"/>
  <c r="K27" i="3" s="1"/>
  <c r="J30" i="3"/>
  <c r="W29" i="3"/>
  <c r="U29" i="3"/>
  <c r="U28" i="3" s="1"/>
  <c r="U27" i="3" s="1"/>
  <c r="R29" i="3"/>
  <c r="R28" i="3" s="1"/>
  <c r="R27" i="3" s="1"/>
  <c r="P29" i="3"/>
  <c r="P28" i="3" s="1"/>
  <c r="P27" i="3" s="1"/>
  <c r="O29" i="3"/>
  <c r="M29" i="3"/>
  <c r="M28" i="3" s="1"/>
  <c r="M27" i="3" s="1"/>
  <c r="J29" i="3"/>
  <c r="J28" i="3" s="1"/>
  <c r="W28" i="3"/>
  <c r="W27" i="3" s="1"/>
  <c r="V28" i="3"/>
  <c r="O28" i="3"/>
  <c r="O27" i="3" s="1"/>
  <c r="N28" i="3"/>
  <c r="V27" i="3"/>
  <c r="N27" i="3"/>
  <c r="V24" i="3"/>
  <c r="I24" i="3"/>
  <c r="W23" i="3"/>
  <c r="W22" i="3" s="1"/>
  <c r="W21" i="3" s="1"/>
  <c r="W20" i="3" s="1"/>
  <c r="V23" i="3"/>
  <c r="U23" i="3"/>
  <c r="U22" i="3" s="1"/>
  <c r="U21" i="3" s="1"/>
  <c r="U20" i="3" s="1"/>
  <c r="T23" i="3"/>
  <c r="S23" i="3"/>
  <c r="R23" i="3"/>
  <c r="R22" i="3" s="1"/>
  <c r="R21" i="3" s="1"/>
  <c r="R20" i="3" s="1"/>
  <c r="R10" i="3" s="1"/>
  <c r="R9" i="3" s="1"/>
  <c r="Q23" i="3"/>
  <c r="P23" i="3"/>
  <c r="P22" i="3" s="1"/>
  <c r="P21" i="3" s="1"/>
  <c r="P20" i="3" s="1"/>
  <c r="P10" i="3" s="1"/>
  <c r="P9" i="3" s="1"/>
  <c r="O23" i="3"/>
  <c r="O22" i="3" s="1"/>
  <c r="O21" i="3" s="1"/>
  <c r="O20" i="3" s="1"/>
  <c r="N23" i="3"/>
  <c r="M23" i="3"/>
  <c r="M22" i="3" s="1"/>
  <c r="M21" i="3" s="1"/>
  <c r="M20" i="3" s="1"/>
  <c r="L23" i="3"/>
  <c r="K23" i="3"/>
  <c r="J23" i="3"/>
  <c r="J22" i="3" s="1"/>
  <c r="V22" i="3"/>
  <c r="V21" i="3" s="1"/>
  <c r="V20" i="3" s="1"/>
  <c r="T22" i="3"/>
  <c r="T21" i="3" s="1"/>
  <c r="T20" i="3" s="1"/>
  <c r="T10" i="3" s="1"/>
  <c r="T9" i="3" s="1"/>
  <c r="S22" i="3"/>
  <c r="Q22" i="3"/>
  <c r="Q21" i="3" s="1"/>
  <c r="Q20" i="3" s="1"/>
  <c r="N22" i="3"/>
  <c r="N21" i="3" s="1"/>
  <c r="N20" i="3" s="1"/>
  <c r="L22" i="3"/>
  <c r="L21" i="3" s="1"/>
  <c r="L20" i="3" s="1"/>
  <c r="K22" i="3"/>
  <c r="S21" i="3"/>
  <c r="S20" i="3" s="1"/>
  <c r="K21" i="3"/>
  <c r="K20" i="3" s="1"/>
  <c r="I19" i="3"/>
  <c r="I18" i="3"/>
  <c r="W17" i="3"/>
  <c r="V17" i="3"/>
  <c r="V16" i="3" s="1"/>
  <c r="U17" i="3"/>
  <c r="U16" i="3" s="1"/>
  <c r="T17" i="3"/>
  <c r="S17" i="3"/>
  <c r="S16" i="3" s="1"/>
  <c r="R17" i="3"/>
  <c r="Q17" i="3"/>
  <c r="P17" i="3"/>
  <c r="P16" i="3" s="1"/>
  <c r="P12" i="3" s="1"/>
  <c r="P11" i="3" s="1"/>
  <c r="O17" i="3"/>
  <c r="N17" i="3"/>
  <c r="N16" i="3" s="1"/>
  <c r="M17" i="3"/>
  <c r="M16" i="3" s="1"/>
  <c r="L17" i="3"/>
  <c r="K17" i="3"/>
  <c r="K16" i="3" s="1"/>
  <c r="J17" i="3"/>
  <c r="I17" i="3" s="1"/>
  <c r="W16" i="3"/>
  <c r="T16" i="3"/>
  <c r="R16" i="3"/>
  <c r="Q16" i="3"/>
  <c r="O16" i="3"/>
  <c r="L16" i="3"/>
  <c r="J16" i="3"/>
  <c r="I16" i="3" s="1"/>
  <c r="I15" i="3"/>
  <c r="W14" i="3"/>
  <c r="W13" i="3" s="1"/>
  <c r="W12" i="3" s="1"/>
  <c r="W11" i="3" s="1"/>
  <c r="V14" i="3"/>
  <c r="U14" i="3"/>
  <c r="U13" i="3" s="1"/>
  <c r="U12" i="3" s="1"/>
  <c r="U11" i="3" s="1"/>
  <c r="T14" i="3"/>
  <c r="T13" i="3" s="1"/>
  <c r="T12" i="3" s="1"/>
  <c r="T11" i="3" s="1"/>
  <c r="S14" i="3"/>
  <c r="R14" i="3"/>
  <c r="R13" i="3" s="1"/>
  <c r="R12" i="3" s="1"/>
  <c r="R11" i="3" s="1"/>
  <c r="Q14" i="3"/>
  <c r="P14" i="3"/>
  <c r="O14" i="3"/>
  <c r="O13" i="3" s="1"/>
  <c r="O12" i="3" s="1"/>
  <c r="O11" i="3" s="1"/>
  <c r="N14" i="3"/>
  <c r="M14" i="3"/>
  <c r="M13" i="3" s="1"/>
  <c r="M12" i="3" s="1"/>
  <c r="M11" i="3" s="1"/>
  <c r="L14" i="3"/>
  <c r="L13" i="3" s="1"/>
  <c r="L12" i="3" s="1"/>
  <c r="L11" i="3" s="1"/>
  <c r="K14" i="3"/>
  <c r="J14" i="3"/>
  <c r="J13" i="3" s="1"/>
  <c r="V13" i="3"/>
  <c r="V12" i="3" s="1"/>
  <c r="V11" i="3" s="1"/>
  <c r="S13" i="3"/>
  <c r="Q13" i="3"/>
  <c r="Q12" i="3" s="1"/>
  <c r="Q11" i="3" s="1"/>
  <c r="P13" i="3"/>
  <c r="N13" i="3"/>
  <c r="N12" i="3" s="1"/>
  <c r="N11" i="3" s="1"/>
  <c r="K13" i="3"/>
  <c r="F685" i="2"/>
  <c r="E458" i="2"/>
  <c r="E457" i="2"/>
  <c r="E456" i="2" s="1"/>
  <c r="E453" i="2" s="1"/>
  <c r="E455" i="2"/>
  <c r="E454" i="2" s="1"/>
  <c r="E452" i="2"/>
  <c r="E451" i="2" s="1"/>
  <c r="E450" i="2" s="1"/>
  <c r="E449" i="2"/>
  <c r="E448" i="2"/>
  <c r="E447" i="2"/>
  <c r="E446" i="2" s="1"/>
  <c r="E445" i="2" s="1"/>
  <c r="E444" i="2"/>
  <c r="E443" i="2" s="1"/>
  <c r="E442" i="2" s="1"/>
  <c r="E441" i="2"/>
  <c r="E440" i="2" s="1"/>
  <c r="E439" i="2"/>
  <c r="E438" i="2" s="1"/>
  <c r="E437" i="2"/>
  <c r="E436" i="2"/>
  <c r="E434" i="2"/>
  <c r="E433" i="2"/>
  <c r="E432" i="2"/>
  <c r="E431" i="2"/>
  <c r="E430" i="2"/>
  <c r="E427" i="2" s="1"/>
  <c r="E429" i="2"/>
  <c r="E428" i="2"/>
  <c r="E426" i="2"/>
  <c r="E425" i="2"/>
  <c r="E424" i="2"/>
  <c r="E423" i="2"/>
  <c r="E422" i="2"/>
  <c r="E421" i="2" s="1"/>
  <c r="E420" i="2"/>
  <c r="E419" i="2" s="1"/>
  <c r="E418" i="2"/>
  <c r="E417" i="2"/>
  <c r="E416" i="2" s="1"/>
  <c r="E415" i="2"/>
  <c r="E414" i="2" s="1"/>
  <c r="E412" i="2"/>
  <c r="E411" i="2" s="1"/>
  <c r="E410" i="2"/>
  <c r="E409" i="2"/>
  <c r="E408" i="2" s="1"/>
  <c r="E407" i="2"/>
  <c r="E406" i="2" s="1"/>
  <c r="E405" i="2" s="1"/>
  <c r="E404" i="2"/>
  <c r="E402" i="2" s="1"/>
  <c r="E403" i="2"/>
  <c r="E401" i="2"/>
  <c r="E400" i="2" s="1"/>
  <c r="E397" i="2"/>
  <c r="E396" i="2"/>
  <c r="E395" i="2"/>
  <c r="E394" i="2"/>
  <c r="E393" i="2"/>
  <c r="E392" i="2" s="1"/>
  <c r="E391" i="2"/>
  <c r="E390" i="2" s="1"/>
  <c r="E387" i="2"/>
  <c r="E386" i="2"/>
  <c r="E385" i="2"/>
  <c r="E384" i="2" s="1"/>
  <c r="E383" i="2"/>
  <c r="E382" i="2" s="1"/>
  <c r="E381" i="2" s="1"/>
  <c r="E380" i="2"/>
  <c r="E379" i="2" s="1"/>
  <c r="E378" i="2"/>
  <c r="E377" i="2"/>
  <c r="E376" i="2"/>
  <c r="E375" i="2"/>
  <c r="E374" i="2" s="1"/>
  <c r="E373" i="2" s="1"/>
  <c r="E372" i="2" s="1"/>
  <c r="E371" i="2"/>
  <c r="E370" i="2"/>
  <c r="E369" i="2"/>
  <c r="E368" i="2" s="1"/>
  <c r="E367" i="2"/>
  <c r="E366" i="2" s="1"/>
  <c r="E365" i="2" s="1"/>
  <c r="E364" i="2" s="1"/>
  <c r="E363" i="2"/>
  <c r="E362" i="2"/>
  <c r="E361" i="2"/>
  <c r="E360" i="2"/>
  <c r="E359" i="2"/>
  <c r="E358" i="2"/>
  <c r="E357" i="2"/>
  <c r="E356" i="2"/>
  <c r="E355" i="2" s="1"/>
  <c r="E354" i="2" s="1"/>
  <c r="E353" i="2"/>
  <c r="E352" i="2" s="1"/>
  <c r="E351" i="2" s="1"/>
  <c r="E350" i="2" s="1"/>
  <c r="E349" i="2"/>
  <c r="E348" i="2"/>
  <c r="E347" i="2" s="1"/>
  <c r="E346" i="2"/>
  <c r="E345" i="2"/>
  <c r="E344" i="2"/>
  <c r="E343" i="2"/>
  <c r="E342" i="2" s="1"/>
  <c r="E340" i="2"/>
  <c r="E339" i="2" s="1"/>
  <c r="E338" i="2"/>
  <c r="E336" i="2" s="1"/>
  <c r="E337" i="2"/>
  <c r="E334" i="2"/>
  <c r="E333" i="2" s="1"/>
  <c r="E332" i="2"/>
  <c r="E331" i="2" s="1"/>
  <c r="E330" i="2"/>
  <c r="E329" i="2"/>
  <c r="E328" i="2"/>
  <c r="E327" i="2"/>
  <c r="E326" i="2"/>
  <c r="E325" i="2" s="1"/>
  <c r="E324" i="2"/>
  <c r="E323" i="2" s="1"/>
  <c r="E322" i="2"/>
  <c r="E321" i="2"/>
  <c r="E320" i="2"/>
  <c r="E319" i="2"/>
  <c r="E318" i="2"/>
  <c r="E317" i="2" s="1"/>
  <c r="E316" i="2"/>
  <c r="E315" i="2" s="1"/>
  <c r="E314" i="2"/>
  <c r="E313" i="2"/>
  <c r="E311" i="2"/>
  <c r="E310" i="2" s="1"/>
  <c r="E309" i="2" s="1"/>
  <c r="E308" i="2"/>
  <c r="E307" i="2" s="1"/>
  <c r="E306" i="2"/>
  <c r="E305" i="2"/>
  <c r="E304" i="2"/>
  <c r="E303" i="2"/>
  <c r="E302" i="2"/>
  <c r="E301" i="2" s="1"/>
  <c r="E300" i="2"/>
  <c r="E299" i="2" s="1"/>
  <c r="E298" i="2"/>
  <c r="E297" i="2"/>
  <c r="E296" i="2" s="1"/>
  <c r="E295" i="2"/>
  <c r="E293" i="2" s="1"/>
  <c r="E294" i="2"/>
  <c r="E292" i="2"/>
  <c r="E290" i="2" s="1"/>
  <c r="E291" i="2"/>
  <c r="E289" i="2"/>
  <c r="E288" i="2" s="1"/>
  <c r="E287" i="2" s="1"/>
  <c r="E286" i="2"/>
  <c r="E285" i="2" s="1"/>
  <c r="E284" i="2"/>
  <c r="E283" i="2" s="1"/>
  <c r="E282" i="2" s="1"/>
  <c r="E281" i="2"/>
  <c r="E280" i="2"/>
  <c r="E279" i="2"/>
  <c r="E272" i="2"/>
  <c r="E271" i="2"/>
  <c r="E270" i="2" s="1"/>
  <c r="E269" i="2" s="1"/>
  <c r="E268" i="2"/>
  <c r="E267" i="2" s="1"/>
  <c r="E266" i="2" s="1"/>
  <c r="E256" i="2" s="1"/>
  <c r="E265" i="2"/>
  <c r="E264" i="2"/>
  <c r="E263" i="2"/>
  <c r="E262" i="2"/>
  <c r="E261" i="2" s="1"/>
  <c r="E260" i="2" s="1"/>
  <c r="E259" i="2"/>
  <c r="E258" i="2"/>
  <c r="E257" i="2" s="1"/>
  <c r="E255" i="2"/>
  <c r="E254" i="2"/>
  <c r="E253" i="2" s="1"/>
  <c r="E252" i="2" s="1"/>
  <c r="E251" i="2"/>
  <c r="E250" i="2"/>
  <c r="E249" i="2" s="1"/>
  <c r="E248" i="2"/>
  <c r="E247" i="2"/>
  <c r="E246" i="2"/>
  <c r="E245" i="2" s="1"/>
  <c r="E244" i="2"/>
  <c r="E243" i="2" s="1"/>
  <c r="E242" i="2"/>
  <c r="E241" i="2" s="1"/>
  <c r="E238" i="2"/>
  <c r="E237" i="2" s="1"/>
  <c r="E234" i="2" s="1"/>
  <c r="E233" i="2" s="1"/>
  <c r="E236" i="2"/>
  <c r="E235" i="2" s="1"/>
  <c r="E232" i="2"/>
  <c r="E231" i="2"/>
  <c r="E230" i="2"/>
  <c r="E229" i="2" s="1"/>
  <c r="E228" i="2" s="1"/>
  <c r="E227" i="2"/>
  <c r="E226" i="2"/>
  <c r="E225" i="2" s="1"/>
  <c r="E224" i="2"/>
  <c r="E223" i="2"/>
  <c r="E222" i="2"/>
  <c r="E221" i="2" s="1"/>
  <c r="E220" i="2"/>
  <c r="E219" i="2" s="1"/>
  <c r="E218" i="2" s="1"/>
  <c r="E217" i="2" s="1"/>
  <c r="E216" i="2"/>
  <c r="E213" i="2" s="1"/>
  <c r="E212" i="2" s="1"/>
  <c r="E215" i="2"/>
  <c r="E214" i="2"/>
  <c r="E211" i="2"/>
  <c r="E210" i="2"/>
  <c r="E209" i="2" s="1"/>
  <c r="E208" i="2"/>
  <c r="E207" i="2"/>
  <c r="E205" i="2"/>
  <c r="E204" i="2"/>
  <c r="E203" i="2" s="1"/>
  <c r="E202" i="2"/>
  <c r="E201" i="2" s="1"/>
  <c r="E200" i="2" s="1"/>
  <c r="E199" i="2"/>
  <c r="E198" i="2" s="1"/>
  <c r="E197" i="2"/>
  <c r="E196" i="2"/>
  <c r="E195" i="2"/>
  <c r="E194" i="2"/>
  <c r="E193" i="2"/>
  <c r="E192" i="2"/>
  <c r="E191" i="2"/>
  <c r="E190" i="2"/>
  <c r="E189" i="2" s="1"/>
  <c r="E188" i="2"/>
  <c r="E187" i="2" s="1"/>
  <c r="E186" i="2"/>
  <c r="E182" i="2"/>
  <c r="E181" i="2" s="1"/>
  <c r="E178" i="2" s="1"/>
  <c r="E180" i="2"/>
  <c r="E179" i="2" s="1"/>
  <c r="E177" i="2"/>
  <c r="E176" i="2"/>
  <c r="E175" i="2"/>
  <c r="E174" i="2" s="1"/>
  <c r="E173" i="2"/>
  <c r="E172" i="2"/>
  <c r="E171" i="2"/>
  <c r="E170" i="2"/>
  <c r="E169" i="2"/>
  <c r="E168" i="2"/>
  <c r="E167" i="2"/>
  <c r="E166" i="2" s="1"/>
  <c r="E165" i="2" s="1"/>
  <c r="E164" i="2"/>
  <c r="E163" i="2" s="1"/>
  <c r="E162" i="2"/>
  <c r="E161" i="2" s="1"/>
  <c r="E160" i="2"/>
  <c r="E159" i="2"/>
  <c r="E158" i="2"/>
  <c r="E157" i="2" s="1"/>
  <c r="E156" i="2"/>
  <c r="E155" i="2" s="1"/>
  <c r="E154" i="2"/>
  <c r="E153" i="2" s="1"/>
  <c r="E152" i="2"/>
  <c r="E151" i="2"/>
  <c r="E150" i="2"/>
  <c r="E149" i="2" s="1"/>
  <c r="E148" i="2"/>
  <c r="E147" i="2" s="1"/>
  <c r="E146" i="2"/>
  <c r="E145" i="2" s="1"/>
  <c r="E144" i="2"/>
  <c r="E143" i="2"/>
  <c r="E142" i="2"/>
  <c r="E141" i="2" s="1"/>
  <c r="E138" i="2"/>
  <c r="E137" i="2" s="1"/>
  <c r="E136" i="2" s="1"/>
  <c r="E135" i="2" s="1"/>
  <c r="E134" i="2"/>
  <c r="E133" i="2" s="1"/>
  <c r="E132" i="2" s="1"/>
  <c r="E131" i="2" s="1"/>
  <c r="E130" i="2"/>
  <c r="E129" i="2" s="1"/>
  <c r="E128" i="2" s="1"/>
  <c r="E127" i="2"/>
  <c r="E126" i="2" s="1"/>
  <c r="E125" i="2" s="1"/>
  <c r="E123" i="2"/>
  <c r="E122" i="2"/>
  <c r="E121" i="2"/>
  <c r="E120" i="2"/>
  <c r="E119" i="2"/>
  <c r="E118" i="2" s="1"/>
  <c r="E111" i="2" s="1"/>
  <c r="E110" i="2" s="1"/>
  <c r="E117" i="2"/>
  <c r="E116" i="2"/>
  <c r="E115" i="2"/>
  <c r="E114" i="2"/>
  <c r="E113" i="2"/>
  <c r="E112" i="2"/>
  <c r="E109" i="2"/>
  <c r="E108" i="2"/>
  <c r="E107" i="2" s="1"/>
  <c r="E106" i="2" s="1"/>
  <c r="E105" i="2"/>
  <c r="E104" i="2"/>
  <c r="E103" i="2"/>
  <c r="E102" i="2" s="1"/>
  <c r="E101" i="2" s="1"/>
  <c r="E99" i="2"/>
  <c r="E98" i="2"/>
  <c r="E96" i="2" s="1"/>
  <c r="E95" i="2" s="1"/>
  <c r="E97" i="2"/>
  <c r="E94" i="2"/>
  <c r="E93" i="2"/>
  <c r="E92" i="2"/>
  <c r="E91" i="2" s="1"/>
  <c r="E90" i="2" s="1"/>
  <c r="E89" i="2"/>
  <c r="E88" i="2"/>
  <c r="E87" i="2"/>
  <c r="E86" i="2" s="1"/>
  <c r="E85" i="2" s="1"/>
  <c r="E84" i="2"/>
  <c r="E83" i="2"/>
  <c r="E82" i="2"/>
  <c r="E81" i="2" s="1"/>
  <c r="E80" i="2" s="1"/>
  <c r="E79" i="2"/>
  <c r="E78" i="2"/>
  <c r="E77" i="2"/>
  <c r="E76" i="2"/>
  <c r="E75" i="2" s="1"/>
  <c r="E74" i="2" s="1"/>
  <c r="E73" i="2"/>
  <c r="E72" i="2"/>
  <c r="E71" i="2"/>
  <c r="E70" i="2"/>
  <c r="E69" i="2" s="1"/>
  <c r="E68" i="2" s="1"/>
  <c r="E67" i="2"/>
  <c r="E66" i="2"/>
  <c r="E64" i="2" s="1"/>
  <c r="E63" i="2" s="1"/>
  <c r="E65" i="2"/>
  <c r="E62" i="2"/>
  <c r="E61" i="2"/>
  <c r="E60" i="2"/>
  <c r="E59" i="2" s="1"/>
  <c r="E58" i="2" s="1"/>
  <c r="E56" i="2"/>
  <c r="E55" i="2"/>
  <c r="E54" i="2"/>
  <c r="E53" i="2" s="1"/>
  <c r="E50" i="2"/>
  <c r="E49" i="2" s="1"/>
  <c r="E48" i="2" s="1"/>
  <c r="E47" i="2"/>
  <c r="E46" i="2" s="1"/>
  <c r="E45" i="2" s="1"/>
  <c r="E44" i="2"/>
  <c r="E42" i="2" s="1"/>
  <c r="E41" i="2" s="1"/>
  <c r="E43" i="2"/>
  <c r="E40" i="2"/>
  <c r="E39" i="2"/>
  <c r="E38" i="2" s="1"/>
  <c r="E37" i="2"/>
  <c r="E36" i="2"/>
  <c r="E35" i="2"/>
  <c r="E34" i="2"/>
  <c r="E33" i="2"/>
  <c r="E32" i="2"/>
  <c r="E31" i="2"/>
  <c r="E30" i="2" s="1"/>
  <c r="E29" i="2"/>
  <c r="E28" i="2"/>
  <c r="E27" i="2"/>
  <c r="E26" i="2"/>
  <c r="E25" i="2"/>
  <c r="E24" i="2"/>
  <c r="E23" i="2"/>
  <c r="E22" i="2"/>
  <c r="E20" i="2" s="1"/>
  <c r="E21" i="2"/>
  <c r="E19" i="2"/>
  <c r="E18" i="2"/>
  <c r="E16" i="2" s="1"/>
  <c r="E15" i="2" s="1"/>
  <c r="E17" i="2"/>
  <c r="E14" i="2"/>
  <c r="E13" i="2" s="1"/>
  <c r="E12" i="2"/>
  <c r="E11" i="2" s="1"/>
  <c r="E53" i="1"/>
  <c r="E49" i="1"/>
  <c r="E278" i="2" l="1"/>
  <c r="E341" i="2"/>
  <c r="E399" i="2"/>
  <c r="E398" i="2" s="1"/>
  <c r="S12" i="3"/>
  <c r="S11" i="3" s="1"/>
  <c r="S10" i="3" s="1"/>
  <c r="S9" i="3" s="1"/>
  <c r="V10" i="3"/>
  <c r="V9" i="3" s="1"/>
  <c r="E206" i="2"/>
  <c r="E389" i="2"/>
  <c r="E388" i="2" s="1"/>
  <c r="L10" i="3"/>
  <c r="L9" i="3" s="1"/>
  <c r="I49" i="3"/>
  <c r="I22" i="3"/>
  <c r="J21" i="3"/>
  <c r="J12" i="3"/>
  <c r="I13" i="3"/>
  <c r="E57" i="2"/>
  <c r="E240" i="2"/>
  <c r="E239" i="2" s="1"/>
  <c r="E335" i="2"/>
  <c r="E312" i="2" s="1"/>
  <c r="E277" i="2" s="1"/>
  <c r="K12" i="3"/>
  <c r="K11" i="3" s="1"/>
  <c r="K10" i="3" s="1"/>
  <c r="K9" i="3" s="1"/>
  <c r="N10" i="3"/>
  <c r="N9" i="3" s="1"/>
  <c r="M10" i="3"/>
  <c r="M9" i="3" s="1"/>
  <c r="U10" i="3"/>
  <c r="U9" i="3" s="1"/>
  <c r="E52" i="2"/>
  <c r="E51" i="2" s="1"/>
  <c r="Q10" i="3"/>
  <c r="Q9" i="3" s="1"/>
  <c r="E10" i="2"/>
  <c r="E9" i="2" s="1"/>
  <c r="E100" i="2"/>
  <c r="E124" i="2"/>
  <c r="O10" i="3"/>
  <c r="O9" i="3" s="1"/>
  <c r="W10" i="3"/>
  <c r="W9" i="3" s="1"/>
  <c r="W26" i="3"/>
  <c r="E140" i="2"/>
  <c r="E435" i="2"/>
  <c r="E413" i="2" s="1"/>
  <c r="J27" i="3"/>
  <c r="I28" i="3"/>
  <c r="P53" i="3"/>
  <c r="P26" i="3" s="1"/>
  <c r="L82" i="3"/>
  <c r="I83" i="3"/>
  <c r="I14" i="3"/>
  <c r="I56" i="3"/>
  <c r="J55" i="3"/>
  <c r="I60" i="3"/>
  <c r="J59" i="3"/>
  <c r="I59" i="3" s="1"/>
  <c r="R53" i="3"/>
  <c r="R26" i="3" s="1"/>
  <c r="S87" i="3"/>
  <c r="I87" i="3" s="1"/>
  <c r="Q104" i="3"/>
  <c r="Q103" i="3" s="1"/>
  <c r="J128" i="3"/>
  <c r="I128" i="3" s="1"/>
  <c r="I129" i="3"/>
  <c r="I77" i="3"/>
  <c r="U76" i="3"/>
  <c r="I76" i="3" s="1"/>
  <c r="L54" i="3"/>
  <c r="V65" i="3"/>
  <c r="V53" i="3" s="1"/>
  <c r="V26" i="3" s="1"/>
  <c r="U103" i="3"/>
  <c r="J112" i="3"/>
  <c r="I112" i="3" s="1"/>
  <c r="I113" i="3"/>
  <c r="I124" i="3"/>
  <c r="S123" i="3"/>
  <c r="S103" i="3" s="1"/>
  <c r="K45" i="3"/>
  <c r="K44" i="3" s="1"/>
  <c r="K26" i="3" s="1"/>
  <c r="I46" i="3"/>
  <c r="I67" i="3"/>
  <c r="Q91" i="3"/>
  <c r="Q53" i="3" s="1"/>
  <c r="Q26" i="3" s="1"/>
  <c r="Q54" i="3"/>
  <c r="J65" i="3"/>
  <c r="I66" i="3"/>
  <c r="J106" i="3"/>
  <c r="I107" i="3"/>
  <c r="N123" i="3"/>
  <c r="N103" i="3" s="1"/>
  <c r="J139" i="3"/>
  <c r="I139" i="3" s="1"/>
  <c r="I140" i="3"/>
  <c r="W181" i="3"/>
  <c r="W175" i="3" s="1"/>
  <c r="L103" i="3"/>
  <c r="I401" i="3"/>
  <c r="O400" i="3"/>
  <c r="O399" i="3" s="1"/>
  <c r="O398" i="3" s="1"/>
  <c r="O397" i="3" s="1"/>
  <c r="I23" i="3"/>
  <c r="L29" i="3"/>
  <c r="L28" i="3" s="1"/>
  <c r="L27" i="3" s="1"/>
  <c r="I50" i="3"/>
  <c r="S54" i="3"/>
  <c r="S53" i="3" s="1"/>
  <c r="S26" i="3" s="1"/>
  <c r="L65" i="3"/>
  <c r="L53" i="3" s="1"/>
  <c r="U147" i="3"/>
  <c r="I165" i="3"/>
  <c r="J164" i="3"/>
  <c r="N200" i="3"/>
  <c r="N186" i="3" s="1"/>
  <c r="N181" i="3" s="1"/>
  <c r="N175" i="3" s="1"/>
  <c r="I201" i="3"/>
  <c r="O48" i="3"/>
  <c r="O26" i="3" s="1"/>
  <c r="I35" i="3"/>
  <c r="I48" i="3"/>
  <c r="E15" i="1" s="1"/>
  <c r="I51" i="3"/>
  <c r="I63" i="3"/>
  <c r="N65" i="3"/>
  <c r="N53" i="3" s="1"/>
  <c r="N26" i="3" s="1"/>
  <c r="I72" i="3"/>
  <c r="R123" i="3"/>
  <c r="R103" i="3" s="1"/>
  <c r="W123" i="3"/>
  <c r="W103" i="3" s="1"/>
  <c r="I145" i="3"/>
  <c r="T144" i="3"/>
  <c r="M150" i="3"/>
  <c r="I151" i="3"/>
  <c r="J159" i="3"/>
  <c r="I160" i="3"/>
  <c r="P223" i="3"/>
  <c r="J132" i="3"/>
  <c r="P155" i="3"/>
  <c r="P154" i="3" s="1"/>
  <c r="P153" i="3" s="1"/>
  <c r="P147" i="3" s="1"/>
  <c r="I156" i="3"/>
  <c r="I38" i="3"/>
  <c r="I41" i="3"/>
  <c r="J34" i="3"/>
  <c r="J44" i="3"/>
  <c r="I62" i="3"/>
  <c r="I71" i="3"/>
  <c r="I82" i="3"/>
  <c r="U91" i="3"/>
  <c r="O103" i="3"/>
  <c r="P123" i="3"/>
  <c r="P103" i="3" s="1"/>
  <c r="I134" i="3"/>
  <c r="K133" i="3"/>
  <c r="K132" i="3" s="1"/>
  <c r="K123" i="3" s="1"/>
  <c r="K103" i="3" s="1"/>
  <c r="J244" i="3"/>
  <c r="J120" i="3"/>
  <c r="V158" i="3"/>
  <c r="V147" i="3" s="1"/>
  <c r="I161" i="3"/>
  <c r="I167" i="3"/>
  <c r="L181" i="3"/>
  <c r="L175" i="3" s="1"/>
  <c r="I188" i="3"/>
  <c r="P186" i="3"/>
  <c r="P181" i="3" s="1"/>
  <c r="P175" i="3" s="1"/>
  <c r="J204" i="3"/>
  <c r="K203" i="3"/>
  <c r="S203" i="3"/>
  <c r="L223" i="3"/>
  <c r="T223" i="3"/>
  <c r="S268" i="3"/>
  <c r="M136" i="3"/>
  <c r="I136" i="3" s="1"/>
  <c r="T158" i="3"/>
  <c r="T181" i="3"/>
  <c r="T175" i="3" s="1"/>
  <c r="S187" i="3"/>
  <c r="U186" i="3"/>
  <c r="U181" i="3" s="1"/>
  <c r="U175" i="3" s="1"/>
  <c r="I216" i="3"/>
  <c r="O223" i="3"/>
  <c r="I250" i="3"/>
  <c r="J249" i="3"/>
  <c r="I249" i="3" s="1"/>
  <c r="M99" i="3"/>
  <c r="I99" i="3" s="1"/>
  <c r="I126" i="3"/>
  <c r="K147" i="3"/>
  <c r="J154" i="3"/>
  <c r="O158" i="3"/>
  <c r="O147" i="3" s="1"/>
  <c r="I172" i="3"/>
  <c r="I198" i="3"/>
  <c r="J213" i="3"/>
  <c r="I213" i="3" s="1"/>
  <c r="I214" i="3"/>
  <c r="J237" i="3"/>
  <c r="I238" i="3"/>
  <c r="R237" i="3"/>
  <c r="R236" i="3" s="1"/>
  <c r="R235" i="3" s="1"/>
  <c r="R223" i="3" s="1"/>
  <c r="M223" i="3"/>
  <c r="U223" i="3"/>
  <c r="I125" i="3"/>
  <c r="I168" i="3"/>
  <c r="Q186" i="3"/>
  <c r="Q181" i="3" s="1"/>
  <c r="Q175" i="3" s="1"/>
  <c r="S237" i="3"/>
  <c r="S236" i="3" s="1"/>
  <c r="S235" i="3" s="1"/>
  <c r="S223" i="3" s="1"/>
  <c r="I141" i="3"/>
  <c r="R158" i="3"/>
  <c r="R147" i="3" s="1"/>
  <c r="I169" i="3"/>
  <c r="I178" i="3"/>
  <c r="V177" i="3"/>
  <c r="V190" i="3"/>
  <c r="I190" i="3" s="1"/>
  <c r="J186" i="3"/>
  <c r="R186" i="3"/>
  <c r="R181" i="3" s="1"/>
  <c r="R175" i="3" s="1"/>
  <c r="Q223" i="3"/>
  <c r="K329" i="3"/>
  <c r="K328" i="3" s="1"/>
  <c r="K327" i="3" s="1"/>
  <c r="K326" i="3" s="1"/>
  <c r="I330" i="3"/>
  <c r="S147" i="3"/>
  <c r="N158" i="3"/>
  <c r="N147" i="3" s="1"/>
  <c r="I184" i="3"/>
  <c r="V183" i="3"/>
  <c r="M186" i="3"/>
  <c r="M181" i="3" s="1"/>
  <c r="K186" i="3"/>
  <c r="K181" i="3" s="1"/>
  <c r="K175" i="3" s="1"/>
  <c r="S186" i="3"/>
  <c r="S181" i="3" s="1"/>
  <c r="S175" i="3" s="1"/>
  <c r="J210" i="3"/>
  <c r="I210" i="3" s="1"/>
  <c r="I211" i="3"/>
  <c r="V229" i="3"/>
  <c r="V226" i="3" s="1"/>
  <c r="V225" i="3" s="1"/>
  <c r="V224" i="3" s="1"/>
  <c r="V223" i="3" s="1"/>
  <c r="K245" i="3"/>
  <c r="K244" i="3" s="1"/>
  <c r="K223" i="3" s="1"/>
  <c r="I246" i="3"/>
  <c r="S278" i="3"/>
  <c r="Q286" i="3"/>
  <c r="Q285" i="3" s="1"/>
  <c r="T147" i="3"/>
  <c r="W158" i="3"/>
  <c r="W147" i="3" s="1"/>
  <c r="I220" i="3"/>
  <c r="M219" i="3"/>
  <c r="J224" i="3"/>
  <c r="I224" i="3" s="1"/>
  <c r="I225" i="3"/>
  <c r="I273" i="3"/>
  <c r="L270" i="3"/>
  <c r="L269" i="3" s="1"/>
  <c r="I283" i="3"/>
  <c r="K280" i="3"/>
  <c r="K279" i="3" s="1"/>
  <c r="I302" i="3"/>
  <c r="J298" i="3"/>
  <c r="I221" i="3"/>
  <c r="I266" i="3"/>
  <c r="M270" i="3"/>
  <c r="M269" i="3" s="1"/>
  <c r="M268" i="3" s="1"/>
  <c r="U270" i="3"/>
  <c r="U269" i="3" s="1"/>
  <c r="U268" i="3" s="1"/>
  <c r="J279" i="3"/>
  <c r="J285" i="3"/>
  <c r="I286" i="3"/>
  <c r="R278" i="3"/>
  <c r="I316" i="3"/>
  <c r="J315" i="3"/>
  <c r="I323" i="3"/>
  <c r="U383" i="3"/>
  <c r="I423" i="3"/>
  <c r="L418" i="3"/>
  <c r="L417" i="3" s="1"/>
  <c r="L416" i="3" s="1"/>
  <c r="T418" i="3"/>
  <c r="T417" i="3" s="1"/>
  <c r="T416" i="3" s="1"/>
  <c r="R268" i="3"/>
  <c r="P307" i="3"/>
  <c r="Q309" i="3"/>
  <c r="I310" i="3"/>
  <c r="K312" i="3"/>
  <c r="M313" i="3"/>
  <c r="M312" i="3" s="1"/>
  <c r="I324" i="3"/>
  <c r="L323" i="3"/>
  <c r="L322" i="3" s="1"/>
  <c r="L321" i="3" s="1"/>
  <c r="L313" i="3" s="1"/>
  <c r="L312" i="3" s="1"/>
  <c r="M376" i="3"/>
  <c r="J387" i="3"/>
  <c r="I388" i="3"/>
  <c r="R383" i="3"/>
  <c r="J391" i="3"/>
  <c r="I391" i="3" s="1"/>
  <c r="I392" i="3"/>
  <c r="K394" i="3"/>
  <c r="I395" i="3"/>
  <c r="V278" i="3"/>
  <c r="V268" i="3" s="1"/>
  <c r="N313" i="3"/>
  <c r="N312" i="3" s="1"/>
  <c r="V313" i="3"/>
  <c r="V312" i="3" s="1"/>
  <c r="J328" i="3"/>
  <c r="I329" i="3"/>
  <c r="W415" i="3"/>
  <c r="W407" i="3" s="1"/>
  <c r="J257" i="3"/>
  <c r="I258" i="3"/>
  <c r="N263" i="3"/>
  <c r="I263" i="3" s="1"/>
  <c r="I264" i="3"/>
  <c r="K269" i="3"/>
  <c r="K268" i="3" s="1"/>
  <c r="L278" i="3"/>
  <c r="K286" i="3"/>
  <c r="K285" i="3" s="1"/>
  <c r="K278" i="3" s="1"/>
  <c r="I292" i="3"/>
  <c r="I322" i="3"/>
  <c r="J321" i="3"/>
  <c r="I321" i="3" s="1"/>
  <c r="P268" i="3"/>
  <c r="O278" i="3"/>
  <c r="O268" i="3" s="1"/>
  <c r="U313" i="3"/>
  <c r="U312" i="3" s="1"/>
  <c r="Q367" i="3"/>
  <c r="Q366" i="3" s="1"/>
  <c r="Q359" i="3" s="1"/>
  <c r="I436" i="3"/>
  <c r="J433" i="3"/>
  <c r="Q280" i="3"/>
  <c r="Q279" i="3" s="1"/>
  <c r="I281" i="3"/>
  <c r="Q313" i="3"/>
  <c r="Q312" i="3" s="1"/>
  <c r="I369" i="3"/>
  <c r="J368" i="3"/>
  <c r="O383" i="3"/>
  <c r="W383" i="3"/>
  <c r="N481" i="3"/>
  <c r="I482" i="3"/>
  <c r="N343" i="3"/>
  <c r="N342" i="3" s="1"/>
  <c r="K345" i="3"/>
  <c r="K344" i="3" s="1"/>
  <c r="J349" i="3"/>
  <c r="I349" i="3" s="1"/>
  <c r="I350" i="3"/>
  <c r="J362" i="3"/>
  <c r="I363" i="3"/>
  <c r="T376" i="3"/>
  <c r="N383" i="3"/>
  <c r="P385" i="3"/>
  <c r="P384" i="3" s="1"/>
  <c r="P383" i="3" s="1"/>
  <c r="I411" i="3"/>
  <c r="M418" i="3"/>
  <c r="M417" i="3" s="1"/>
  <c r="M416" i="3" s="1"/>
  <c r="U418" i="3"/>
  <c r="U417" i="3" s="1"/>
  <c r="U416" i="3" s="1"/>
  <c r="U415" i="3" s="1"/>
  <c r="U407" i="3" s="1"/>
  <c r="P343" i="3"/>
  <c r="P342" i="3" s="1"/>
  <c r="Q343" i="3"/>
  <c r="Q342" i="3" s="1"/>
  <c r="W367" i="3"/>
  <c r="W366" i="3" s="1"/>
  <c r="W359" i="3" s="1"/>
  <c r="I394" i="3"/>
  <c r="I403" i="3"/>
  <c r="K400" i="3"/>
  <c r="R416" i="3"/>
  <c r="R415" i="3" s="1"/>
  <c r="R407" i="3" s="1"/>
  <c r="O707" i="3"/>
  <c r="I708" i="3"/>
  <c r="I259" i="3"/>
  <c r="I287" i="3"/>
  <c r="J355" i="3"/>
  <c r="M367" i="3"/>
  <c r="M366" i="3" s="1"/>
  <c r="M359" i="3" s="1"/>
  <c r="I373" i="3"/>
  <c r="U376" i="3"/>
  <c r="U367" i="3" s="1"/>
  <c r="U366" i="3" s="1"/>
  <c r="U359" i="3" s="1"/>
  <c r="K385" i="3"/>
  <c r="K384" i="3" s="1"/>
  <c r="K416" i="3"/>
  <c r="K739" i="3"/>
  <c r="K738" i="3" s="1"/>
  <c r="K737" i="3" s="1"/>
  <c r="I740" i="3"/>
  <c r="V343" i="3"/>
  <c r="V342" i="3" s="1"/>
  <c r="K356" i="3"/>
  <c r="K355" i="3" s="1"/>
  <c r="K354" i="3" s="1"/>
  <c r="I357" i="3"/>
  <c r="L367" i="3"/>
  <c r="L366" i="3" s="1"/>
  <c r="L359" i="3" s="1"/>
  <c r="T367" i="3"/>
  <c r="T366" i="3" s="1"/>
  <c r="T359" i="3" s="1"/>
  <c r="I381" i="3"/>
  <c r="J380" i="3"/>
  <c r="Q418" i="3"/>
  <c r="Q417" i="3" s="1"/>
  <c r="Q416" i="3" s="1"/>
  <c r="I430" i="3"/>
  <c r="J429" i="3"/>
  <c r="I429" i="3" s="1"/>
  <c r="J345" i="3"/>
  <c r="I346" i="3"/>
  <c r="I378" i="3"/>
  <c r="Q376" i="3"/>
  <c r="S416" i="3"/>
  <c r="S415" i="3" s="1"/>
  <c r="S407" i="3" s="1"/>
  <c r="J418" i="3"/>
  <c r="I513" i="3"/>
  <c r="P519" i="3"/>
  <c r="J653" i="3"/>
  <c r="I654" i="3"/>
  <c r="I347" i="3"/>
  <c r="K376" i="3"/>
  <c r="K367" i="3" s="1"/>
  <c r="K366" i="3" s="1"/>
  <c r="K359" i="3" s="1"/>
  <c r="I377" i="3"/>
  <c r="Q385" i="3"/>
  <c r="Q384" i="3" s="1"/>
  <c r="Q383" i="3" s="1"/>
  <c r="J410" i="3"/>
  <c r="V416" i="3"/>
  <c r="I425" i="3"/>
  <c r="I440" i="3"/>
  <c r="Q468" i="3"/>
  <c r="Q445" i="3" s="1"/>
  <c r="Q444" i="3" s="1"/>
  <c r="Q443" i="3" s="1"/>
  <c r="I500" i="3"/>
  <c r="J499" i="3"/>
  <c r="V498" i="3"/>
  <c r="I509" i="3"/>
  <c r="I522" i="3"/>
  <c r="K521" i="3"/>
  <c r="K520" i="3" s="1"/>
  <c r="I539" i="3"/>
  <c r="K538" i="3"/>
  <c r="K531" i="3" s="1"/>
  <c r="M547" i="3"/>
  <c r="M546" i="3" s="1"/>
  <c r="U547" i="3"/>
  <c r="U546" i="3" s="1"/>
  <c r="W570" i="3"/>
  <c r="I582" i="3"/>
  <c r="E185" i="2" s="1"/>
  <c r="E184" i="2" s="1"/>
  <c r="E183" i="2" s="1"/>
  <c r="T581" i="3"/>
  <c r="T580" i="3" s="1"/>
  <c r="T579" i="3" s="1"/>
  <c r="T578" i="3" s="1"/>
  <c r="T577" i="3" s="1"/>
  <c r="I627" i="3"/>
  <c r="I648" i="3"/>
  <c r="J647" i="3"/>
  <c r="R650" i="3"/>
  <c r="I441" i="3"/>
  <c r="I458" i="3"/>
  <c r="I512" i="3"/>
  <c r="L519" i="3"/>
  <c r="I536" i="3"/>
  <c r="J535" i="3"/>
  <c r="O610" i="3"/>
  <c r="O604" i="3" s="1"/>
  <c r="O603" i="3" s="1"/>
  <c r="O602" i="3" s="1"/>
  <c r="Q657" i="3"/>
  <c r="Q650" i="3" s="1"/>
  <c r="I364" i="3"/>
  <c r="I454" i="3"/>
  <c r="L468" i="3"/>
  <c r="L445" i="3" s="1"/>
  <c r="L444" i="3" s="1"/>
  <c r="L443" i="3" s="1"/>
  <c r="T468" i="3"/>
  <c r="T445" i="3" s="1"/>
  <c r="T444" i="3" s="1"/>
  <c r="T443" i="3" s="1"/>
  <c r="I481" i="3"/>
  <c r="L500" i="3"/>
  <c r="L499" i="3" s="1"/>
  <c r="L498" i="3" s="1"/>
  <c r="T500" i="3"/>
  <c r="T499" i="3" s="1"/>
  <c r="T498" i="3" s="1"/>
  <c r="R519" i="3"/>
  <c r="V519" i="3"/>
  <c r="N531" i="3"/>
  <c r="N519" i="3" s="1"/>
  <c r="N415" i="3" s="1"/>
  <c r="N407" i="3" s="1"/>
  <c r="V531" i="3"/>
  <c r="I553" i="3"/>
  <c r="K552" i="3"/>
  <c r="I552" i="3" s="1"/>
  <c r="O570" i="3"/>
  <c r="I622" i="3"/>
  <c r="J621" i="3"/>
  <c r="I621" i="3" s="1"/>
  <c r="I660" i="3"/>
  <c r="J659" i="3"/>
  <c r="I446" i="3"/>
  <c r="I452" i="3"/>
  <c r="I479" i="3"/>
  <c r="I517" i="3"/>
  <c r="P516" i="3"/>
  <c r="I516" i="3" s="1"/>
  <c r="I526" i="3"/>
  <c r="M541" i="3"/>
  <c r="I542" i="3"/>
  <c r="I550" i="3"/>
  <c r="J566" i="3"/>
  <c r="I567" i="3"/>
  <c r="I573" i="3"/>
  <c r="J688" i="3"/>
  <c r="I689" i="3"/>
  <c r="I450" i="3"/>
  <c r="K445" i="3"/>
  <c r="K444" i="3" s="1"/>
  <c r="S445" i="3"/>
  <c r="S444" i="3" s="1"/>
  <c r="S443" i="3" s="1"/>
  <c r="I477" i="3"/>
  <c r="I486" i="3"/>
  <c r="I501" i="3"/>
  <c r="K500" i="3"/>
  <c r="K499" i="3" s="1"/>
  <c r="K498" i="3" s="1"/>
  <c r="S500" i="3"/>
  <c r="S499" i="3" s="1"/>
  <c r="S498" i="3" s="1"/>
  <c r="W519" i="3"/>
  <c r="U519" i="3"/>
  <c r="I548" i="3"/>
  <c r="J547" i="3"/>
  <c r="R547" i="3"/>
  <c r="R546" i="3" s="1"/>
  <c r="P602" i="3"/>
  <c r="P570" i="3" s="1"/>
  <c r="R615" i="3"/>
  <c r="S628" i="3"/>
  <c r="S627" i="3" s="1"/>
  <c r="O468" i="3"/>
  <c r="O445" i="3" s="1"/>
  <c r="O444" i="3" s="1"/>
  <c r="O443" i="3" s="1"/>
  <c r="O415" i="3" s="1"/>
  <c r="O407" i="3" s="1"/>
  <c r="W468" i="3"/>
  <c r="W445" i="3" s="1"/>
  <c r="W444" i="3" s="1"/>
  <c r="W443" i="3" s="1"/>
  <c r="K485" i="3"/>
  <c r="K484" i="3" s="1"/>
  <c r="I484" i="3" s="1"/>
  <c r="I490" i="3"/>
  <c r="O500" i="3"/>
  <c r="O499" i="3" s="1"/>
  <c r="O498" i="3" s="1"/>
  <c r="W500" i="3"/>
  <c r="W499" i="3" s="1"/>
  <c r="W498" i="3" s="1"/>
  <c r="I521" i="3"/>
  <c r="J520" i="3"/>
  <c r="Q531" i="3"/>
  <c r="Q519" i="3" s="1"/>
  <c r="I575" i="3"/>
  <c r="V665" i="3"/>
  <c r="V657" i="3" s="1"/>
  <c r="V650" i="3" s="1"/>
  <c r="I556" i="3"/>
  <c r="I561" i="3"/>
  <c r="M560" i="3"/>
  <c r="I560" i="3" s="1"/>
  <c r="I589" i="3"/>
  <c r="V615" i="3"/>
  <c r="V602" i="3" s="1"/>
  <c r="V570" i="3" s="1"/>
  <c r="J694" i="3"/>
  <c r="I695" i="3"/>
  <c r="L727" i="3"/>
  <c r="L726" i="3" s="1"/>
  <c r="I728" i="3"/>
  <c r="L747" i="3"/>
  <c r="L746" i="3" s="1"/>
  <c r="L745" i="3" s="1"/>
  <c r="L744" i="3" s="1"/>
  <c r="L743" i="3" s="1"/>
  <c r="I748" i="3"/>
  <c r="J468" i="3"/>
  <c r="I572" i="3"/>
  <c r="M580" i="3"/>
  <c r="I585" i="3"/>
  <c r="U580" i="3"/>
  <c r="U579" i="3" s="1"/>
  <c r="U578" i="3" s="1"/>
  <c r="U577" i="3" s="1"/>
  <c r="U570" i="3" s="1"/>
  <c r="I631" i="3"/>
  <c r="I634" i="3"/>
  <c r="I635" i="3"/>
  <c r="I638" i="3"/>
  <c r="M615" i="3"/>
  <c r="M602" i="3" s="1"/>
  <c r="U615" i="3"/>
  <c r="U602" i="3" s="1"/>
  <c r="U657" i="3"/>
  <c r="U650" i="3" s="1"/>
  <c r="I676" i="3"/>
  <c r="M750" i="3"/>
  <c r="M743" i="3" s="1"/>
  <c r="U743" i="3"/>
  <c r="I510" i="3"/>
  <c r="J571" i="3"/>
  <c r="I571" i="3" s="1"/>
  <c r="I574" i="3"/>
  <c r="I597" i="3"/>
  <c r="I623" i="3"/>
  <c r="I642" i="3"/>
  <c r="J666" i="3"/>
  <c r="J702" i="3"/>
  <c r="I703" i="3"/>
  <c r="R700" i="3"/>
  <c r="R699" i="3" s="1"/>
  <c r="R692" i="3" s="1"/>
  <c r="T700" i="3"/>
  <c r="T699" i="3" s="1"/>
  <c r="T692" i="3" s="1"/>
  <c r="I724" i="3"/>
  <c r="J723" i="3"/>
  <c r="J745" i="3"/>
  <c r="I527" i="3"/>
  <c r="I581" i="3"/>
  <c r="I595" i="3"/>
  <c r="I596" i="3"/>
  <c r="I600" i="3"/>
  <c r="M599" i="3"/>
  <c r="I599" i="3" s="1"/>
  <c r="J603" i="3"/>
  <c r="I604" i="3"/>
  <c r="R602" i="3"/>
  <c r="R570" i="3" s="1"/>
  <c r="I616" i="3"/>
  <c r="I618" i="3"/>
  <c r="L628" i="3"/>
  <c r="L627" i="3" s="1"/>
  <c r="T628" i="3"/>
  <c r="T627" i="3" s="1"/>
  <c r="T615" i="3" s="1"/>
  <c r="T602" i="3" s="1"/>
  <c r="N615" i="3"/>
  <c r="N602" i="3" s="1"/>
  <c r="N570" i="3" s="1"/>
  <c r="L667" i="3"/>
  <c r="L666" i="3" s="1"/>
  <c r="L665" i="3" s="1"/>
  <c r="L657" i="3" s="1"/>
  <c r="L650" i="3" s="1"/>
  <c r="T667" i="3"/>
  <c r="T666" i="3" s="1"/>
  <c r="T665" i="3" s="1"/>
  <c r="T657" i="3" s="1"/>
  <c r="T650" i="3" s="1"/>
  <c r="I735" i="3"/>
  <c r="M734" i="3"/>
  <c r="I734" i="3" s="1"/>
  <c r="J578" i="3"/>
  <c r="Q602" i="3"/>
  <c r="Q570" i="3" s="1"/>
  <c r="I613" i="3"/>
  <c r="K615" i="3"/>
  <c r="K602" i="3" s="1"/>
  <c r="K570" i="3" s="1"/>
  <c r="S615" i="3"/>
  <c r="S602" i="3" s="1"/>
  <c r="S570" i="3" s="1"/>
  <c r="L615" i="3"/>
  <c r="L602" i="3" s="1"/>
  <c r="L570" i="3" s="1"/>
  <c r="U665" i="3"/>
  <c r="I697" i="3"/>
  <c r="I718" i="3"/>
  <c r="W750" i="3"/>
  <c r="W743" i="3" s="1"/>
  <c r="I558" i="3"/>
  <c r="I591" i="3"/>
  <c r="I610" i="3"/>
  <c r="I611" i="3"/>
  <c r="I628" i="3"/>
  <c r="I636" i="3"/>
  <c r="N657" i="3"/>
  <c r="N650" i="3" s="1"/>
  <c r="I696" i="3"/>
  <c r="M700" i="3"/>
  <c r="M699" i="3" s="1"/>
  <c r="M692" i="3" s="1"/>
  <c r="U700" i="3"/>
  <c r="U699" i="3" s="1"/>
  <c r="U692" i="3" s="1"/>
  <c r="L713" i="3"/>
  <c r="L712" i="3" s="1"/>
  <c r="L700" i="3" s="1"/>
  <c r="L699" i="3" s="1"/>
  <c r="L692" i="3" s="1"/>
  <c r="I714" i="3"/>
  <c r="N718" i="3"/>
  <c r="N712" i="3" s="1"/>
  <c r="I655" i="3"/>
  <c r="I662" i="3"/>
  <c r="N743" i="3"/>
  <c r="I640" i="3"/>
  <c r="I680" i="3"/>
  <c r="P700" i="3"/>
  <c r="P699" i="3" s="1"/>
  <c r="P692" i="3" s="1"/>
  <c r="O701" i="3"/>
  <c r="O700" i="3" s="1"/>
  <c r="O699" i="3" s="1"/>
  <c r="O692" i="3" s="1"/>
  <c r="I707" i="3"/>
  <c r="J730" i="3"/>
  <c r="I730" i="3" s="1"/>
  <c r="I731" i="3"/>
  <c r="I762" i="3"/>
  <c r="I639" i="3"/>
  <c r="P753" i="3"/>
  <c r="P752" i="3" s="1"/>
  <c r="P751" i="3" s="1"/>
  <c r="P750" i="3" s="1"/>
  <c r="P743" i="3" s="1"/>
  <c r="I760" i="3"/>
  <c r="I672" i="3"/>
  <c r="P667" i="3"/>
  <c r="P666" i="3" s="1"/>
  <c r="P665" i="3" s="1"/>
  <c r="P657" i="3" s="1"/>
  <c r="P650" i="3" s="1"/>
  <c r="I713" i="3"/>
  <c r="V712" i="3"/>
  <c r="V700" i="3" s="1"/>
  <c r="V699" i="3" s="1"/>
  <c r="V692" i="3" s="1"/>
  <c r="V750" i="3"/>
  <c r="V743" i="3" s="1"/>
  <c r="I769" i="3"/>
  <c r="J766" i="3"/>
  <c r="I661" i="3"/>
  <c r="I670" i="3"/>
  <c r="M683" i="3"/>
  <c r="I683" i="3" s="1"/>
  <c r="I684" i="3"/>
  <c r="Q712" i="3"/>
  <c r="Q700" i="3" s="1"/>
  <c r="Q699" i="3" s="1"/>
  <c r="Q692" i="3" s="1"/>
  <c r="J752" i="3"/>
  <c r="I756" i="3"/>
  <c r="I668" i="3"/>
  <c r="K667" i="3"/>
  <c r="K666" i="3" s="1"/>
  <c r="K665" i="3" s="1"/>
  <c r="K657" i="3" s="1"/>
  <c r="K650" i="3" s="1"/>
  <c r="S667" i="3"/>
  <c r="S666" i="3" s="1"/>
  <c r="S665" i="3" s="1"/>
  <c r="S657" i="3" s="1"/>
  <c r="S650" i="3" s="1"/>
  <c r="I681" i="3"/>
  <c r="I727" i="3"/>
  <c r="K726" i="3"/>
  <c r="K700" i="3" s="1"/>
  <c r="K699" i="3" s="1"/>
  <c r="K692" i="3" s="1"/>
  <c r="J738" i="3"/>
  <c r="I739" i="3"/>
  <c r="K746" i="3"/>
  <c r="K745" i="3" s="1"/>
  <c r="K744" i="3" s="1"/>
  <c r="K753" i="3"/>
  <c r="K752" i="3" s="1"/>
  <c r="K751" i="3" s="1"/>
  <c r="K750" i="3" s="1"/>
  <c r="K743" i="3" s="1"/>
  <c r="I754" i="3"/>
  <c r="S753" i="3"/>
  <c r="S752" i="3" s="1"/>
  <c r="S751" i="3" s="1"/>
  <c r="S750" i="3" s="1"/>
  <c r="S743" i="3" s="1"/>
  <c r="I777" i="3"/>
  <c r="N25" i="3" l="1"/>
  <c r="N700" i="3"/>
  <c r="N699" i="3" s="1"/>
  <c r="N692" i="3" s="1"/>
  <c r="I712" i="3"/>
  <c r="K25" i="3"/>
  <c r="S25" i="3"/>
  <c r="S8" i="3" s="1"/>
  <c r="Q25" i="3"/>
  <c r="Q8" i="3" s="1"/>
  <c r="O25" i="3"/>
  <c r="O8" i="3" s="1"/>
  <c r="R25" i="3"/>
  <c r="R8" i="3" s="1"/>
  <c r="P25" i="3"/>
  <c r="I133" i="3"/>
  <c r="J54" i="3"/>
  <c r="I54" i="3" s="1"/>
  <c r="I55" i="3"/>
  <c r="T570" i="3"/>
  <c r="J354" i="3"/>
  <c r="I354" i="3" s="1"/>
  <c r="I355" i="3"/>
  <c r="Q278" i="3"/>
  <c r="Q268" i="3" s="1"/>
  <c r="V187" i="3"/>
  <c r="I154" i="3"/>
  <c r="J153" i="3"/>
  <c r="I229" i="3"/>
  <c r="I45" i="3"/>
  <c r="I27" i="3"/>
  <c r="E10" i="1" s="1"/>
  <c r="K399" i="3"/>
  <c r="I400" i="3"/>
  <c r="I270" i="3"/>
  <c r="J314" i="3"/>
  <c r="I315" i="3"/>
  <c r="K443" i="3"/>
  <c r="K415" i="3" s="1"/>
  <c r="K407" i="3" s="1"/>
  <c r="K519" i="3"/>
  <c r="I380" i="3"/>
  <c r="J376" i="3"/>
  <c r="I376" i="3" s="1"/>
  <c r="K343" i="3"/>
  <c r="K342" i="3" s="1"/>
  <c r="T415" i="3"/>
  <c r="T407" i="3" s="1"/>
  <c r="V176" i="3"/>
  <c r="I176" i="3" s="1"/>
  <c r="E27" i="1" s="1"/>
  <c r="I177" i="3"/>
  <c r="J236" i="3"/>
  <c r="I237" i="3"/>
  <c r="I44" i="3"/>
  <c r="E13" i="1" s="1"/>
  <c r="M132" i="3"/>
  <c r="M123" i="3" s="1"/>
  <c r="M103" i="3" s="1"/>
  <c r="J163" i="3"/>
  <c r="I163" i="3" s="1"/>
  <c r="I164" i="3"/>
  <c r="L26" i="3"/>
  <c r="J546" i="3"/>
  <c r="I546" i="3" s="1"/>
  <c r="I547" i="3"/>
  <c r="J386" i="3"/>
  <c r="I387" i="3"/>
  <c r="I144" i="3"/>
  <c r="T143" i="3"/>
  <c r="J11" i="3"/>
  <c r="I11" i="3" s="1"/>
  <c r="I12" i="3"/>
  <c r="E11" i="1" s="1"/>
  <c r="P498" i="3"/>
  <c r="P415" i="3" s="1"/>
  <c r="P407" i="3" s="1"/>
  <c r="I747" i="3"/>
  <c r="I603" i="3"/>
  <c r="E37" i="1" s="1"/>
  <c r="I485" i="3"/>
  <c r="J701" i="3"/>
  <c r="I702" i="3"/>
  <c r="I520" i="3"/>
  <c r="J565" i="3"/>
  <c r="I566" i="3"/>
  <c r="J652" i="3"/>
  <c r="I653" i="3"/>
  <c r="J344" i="3"/>
  <c r="I345" i="3"/>
  <c r="L415" i="3"/>
  <c r="L407" i="3" s="1"/>
  <c r="I298" i="3"/>
  <c r="J297" i="3"/>
  <c r="I34" i="3"/>
  <c r="J33" i="3"/>
  <c r="J687" i="3"/>
  <c r="I688" i="3"/>
  <c r="Q415" i="3"/>
  <c r="Q407" i="3" s="1"/>
  <c r="I766" i="3"/>
  <c r="J765" i="3"/>
  <c r="J744" i="3"/>
  <c r="I744" i="3" s="1"/>
  <c r="I745" i="3"/>
  <c r="I667" i="3"/>
  <c r="M579" i="3"/>
  <c r="I580" i="3"/>
  <c r="I694" i="3"/>
  <c r="J693" i="3"/>
  <c r="I693" i="3" s="1"/>
  <c r="V415" i="3"/>
  <c r="V407" i="3" s="1"/>
  <c r="J327" i="3"/>
  <c r="I328" i="3"/>
  <c r="I285" i="3"/>
  <c r="J278" i="3"/>
  <c r="M218" i="3"/>
  <c r="I218" i="3" s="1"/>
  <c r="E29" i="1" s="1"/>
  <c r="I219" i="3"/>
  <c r="V182" i="3"/>
  <c r="I182" i="3" s="1"/>
  <c r="I183" i="3"/>
  <c r="J158" i="3"/>
  <c r="I158" i="3" s="1"/>
  <c r="I159" i="3"/>
  <c r="I269" i="3"/>
  <c r="E42" i="1" s="1"/>
  <c r="E139" i="2"/>
  <c r="E8" i="2" s="1"/>
  <c r="J498" i="3"/>
  <c r="I498" i="3" s="1"/>
  <c r="I499" i="3"/>
  <c r="I362" i="3"/>
  <c r="J361" i="3"/>
  <c r="L268" i="3"/>
  <c r="I244" i="3"/>
  <c r="W25" i="3"/>
  <c r="W8" i="3" s="1"/>
  <c r="I155" i="3"/>
  <c r="J737" i="3"/>
  <c r="I737" i="3" s="1"/>
  <c r="I738" i="3"/>
  <c r="I746" i="3"/>
  <c r="I666" i="3"/>
  <c r="J665" i="3"/>
  <c r="I665" i="3" s="1"/>
  <c r="E47" i="1" s="1"/>
  <c r="M665" i="3"/>
  <c r="M657" i="3" s="1"/>
  <c r="M650" i="3" s="1"/>
  <c r="I726" i="3"/>
  <c r="M594" i="3"/>
  <c r="I594" i="3" s="1"/>
  <c r="J409" i="3"/>
  <c r="I410" i="3"/>
  <c r="I433" i="3"/>
  <c r="J432" i="3"/>
  <c r="I432" i="3" s="1"/>
  <c r="I280" i="3"/>
  <c r="J203" i="3"/>
  <c r="I203" i="3" s="1"/>
  <c r="I204" i="3"/>
  <c r="I120" i="3"/>
  <c r="J119" i="3"/>
  <c r="M91" i="3"/>
  <c r="J105" i="3"/>
  <c r="I106" i="3"/>
  <c r="I29" i="3"/>
  <c r="U65" i="3"/>
  <c r="U53" i="3" s="1"/>
  <c r="U26" i="3" s="1"/>
  <c r="U25" i="3" s="1"/>
  <c r="U8" i="3" s="1"/>
  <c r="J532" i="3"/>
  <c r="I535" i="3"/>
  <c r="I356" i="3"/>
  <c r="J367" i="3"/>
  <c r="I368" i="3"/>
  <c r="I21" i="3"/>
  <c r="J20" i="3"/>
  <c r="I753" i="3"/>
  <c r="J751" i="3"/>
  <c r="I752" i="3"/>
  <c r="J577" i="3"/>
  <c r="J722" i="3"/>
  <c r="I722" i="3" s="1"/>
  <c r="I723" i="3"/>
  <c r="I468" i="3"/>
  <c r="J445" i="3"/>
  <c r="I541" i="3"/>
  <c r="M538" i="3"/>
  <c r="M531" i="3" s="1"/>
  <c r="M519" i="3" s="1"/>
  <c r="M415" i="3" s="1"/>
  <c r="M407" i="3" s="1"/>
  <c r="J658" i="3"/>
  <c r="I659" i="3"/>
  <c r="J646" i="3"/>
  <c r="I647" i="3"/>
  <c r="I418" i="3"/>
  <c r="J417" i="3"/>
  <c r="I257" i="3"/>
  <c r="E40" i="1" s="1"/>
  <c r="E39" i="1" s="1"/>
  <c r="J256" i="3"/>
  <c r="I256" i="3" s="1"/>
  <c r="Q308" i="3"/>
  <c r="I309" i="3"/>
  <c r="I279" i="3"/>
  <c r="I226" i="3"/>
  <c r="I200" i="3"/>
  <c r="I245" i="3"/>
  <c r="M149" i="3"/>
  <c r="I150" i="3"/>
  <c r="J123" i="3"/>
  <c r="N8" i="3"/>
  <c r="J296" i="3" l="1"/>
  <c r="I297" i="3"/>
  <c r="J235" i="3"/>
  <c r="I236" i="3"/>
  <c r="I751" i="3"/>
  <c r="I532" i="3"/>
  <c r="J531" i="3"/>
  <c r="J118" i="3"/>
  <c r="I118" i="3" s="1"/>
  <c r="E19" i="1" s="1"/>
  <c r="I119" i="3"/>
  <c r="J408" i="3"/>
  <c r="I408" i="3" s="1"/>
  <c r="I409" i="3"/>
  <c r="I361" i="3"/>
  <c r="J360" i="3"/>
  <c r="I360" i="3" s="1"/>
  <c r="I687" i="3"/>
  <c r="J686" i="3"/>
  <c r="I686" i="3" s="1"/>
  <c r="E48" i="1" s="1"/>
  <c r="J564" i="3"/>
  <c r="I565" i="3"/>
  <c r="M148" i="3"/>
  <c r="I149" i="3"/>
  <c r="J444" i="3"/>
  <c r="I445" i="3"/>
  <c r="I65" i="3"/>
  <c r="J326" i="3"/>
  <c r="I326" i="3" s="1"/>
  <c r="I327" i="3"/>
  <c r="E52" i="1" s="1"/>
  <c r="E51" i="1" s="1"/>
  <c r="J181" i="3"/>
  <c r="L25" i="3"/>
  <c r="L8" i="3" s="1"/>
  <c r="I314" i="3"/>
  <c r="J313" i="3"/>
  <c r="I278" i="3"/>
  <c r="J268" i="3"/>
  <c r="I268" i="3" s="1"/>
  <c r="V186" i="3"/>
  <c r="I187" i="3"/>
  <c r="I417" i="3"/>
  <c r="J416" i="3"/>
  <c r="J10" i="3"/>
  <c r="I20" i="3"/>
  <c r="J53" i="3"/>
  <c r="I132" i="3"/>
  <c r="J104" i="3"/>
  <c r="I105" i="3"/>
  <c r="J764" i="3"/>
  <c r="I764" i="3" s="1"/>
  <c r="E44" i="1" s="1"/>
  <c r="I765" i="3"/>
  <c r="J32" i="3"/>
  <c r="I33" i="3"/>
  <c r="I344" i="3"/>
  <c r="J343" i="3"/>
  <c r="I701" i="3"/>
  <c r="J700" i="3"/>
  <c r="I143" i="3"/>
  <c r="T123" i="3"/>
  <c r="T103" i="3" s="1"/>
  <c r="T25" i="3" s="1"/>
  <c r="T8" i="3" s="1"/>
  <c r="P8" i="3"/>
  <c r="I658" i="3"/>
  <c r="J385" i="3"/>
  <c r="I386" i="3"/>
  <c r="M53" i="3"/>
  <c r="M26" i="3" s="1"/>
  <c r="I91" i="3"/>
  <c r="I646" i="3"/>
  <c r="J615" i="3"/>
  <c r="K398" i="3"/>
  <c r="I399" i="3"/>
  <c r="I538" i="3"/>
  <c r="Q307" i="3"/>
  <c r="I307" i="3" s="1"/>
  <c r="I308" i="3"/>
  <c r="E54" i="1" s="1"/>
  <c r="M578" i="3"/>
  <c r="I579" i="3"/>
  <c r="J366" i="3"/>
  <c r="I367" i="3"/>
  <c r="E22" i="1" s="1"/>
  <c r="M175" i="3"/>
  <c r="J651" i="3"/>
  <c r="I651" i="3" s="1"/>
  <c r="I652" i="3"/>
  <c r="I153" i="3"/>
  <c r="E24" i="1" s="1"/>
  <c r="J147" i="3"/>
  <c r="J384" i="3" l="1"/>
  <c r="I385" i="3"/>
  <c r="I181" i="3"/>
  <c r="E28" i="1" s="1"/>
  <c r="E26" i="1" s="1"/>
  <c r="J175" i="3"/>
  <c r="I175" i="3" s="1"/>
  <c r="J9" i="3"/>
  <c r="I10" i="3"/>
  <c r="J750" i="3"/>
  <c r="I343" i="3"/>
  <c r="J342" i="3"/>
  <c r="I342" i="3" s="1"/>
  <c r="M147" i="3"/>
  <c r="I148" i="3"/>
  <c r="E23" i="1" s="1"/>
  <c r="I235" i="3"/>
  <c r="J223" i="3"/>
  <c r="I223" i="3" s="1"/>
  <c r="I398" i="3"/>
  <c r="E25" i="1" s="1"/>
  <c r="E21" i="1" s="1"/>
  <c r="K397" i="3"/>
  <c r="J657" i="3"/>
  <c r="I53" i="3"/>
  <c r="E16" i="1" s="1"/>
  <c r="J563" i="3"/>
  <c r="I563" i="3" s="1"/>
  <c r="I564" i="3"/>
  <c r="E43" i="1" s="1"/>
  <c r="E41" i="1" s="1"/>
  <c r="J103" i="3"/>
  <c r="I103" i="3" s="1"/>
  <c r="I104" i="3"/>
  <c r="E18" i="1" s="1"/>
  <c r="E17" i="1" s="1"/>
  <c r="E46" i="1"/>
  <c r="E45" i="1" s="1"/>
  <c r="I147" i="3"/>
  <c r="I366" i="3"/>
  <c r="J359" i="3"/>
  <c r="I359" i="3" s="1"/>
  <c r="I615" i="3"/>
  <c r="E38" i="1" s="1"/>
  <c r="E36" i="1" s="1"/>
  <c r="J602" i="3"/>
  <c r="I32" i="3"/>
  <c r="E12" i="1" s="1"/>
  <c r="J26" i="3"/>
  <c r="I296" i="3"/>
  <c r="J295" i="3"/>
  <c r="I295" i="3" s="1"/>
  <c r="V181" i="3"/>
  <c r="V175" i="3" s="1"/>
  <c r="V25" i="3" s="1"/>
  <c r="V8" i="3" s="1"/>
  <c r="I186" i="3"/>
  <c r="J415" i="3"/>
  <c r="I416" i="3"/>
  <c r="E31" i="1" s="1"/>
  <c r="J312" i="3"/>
  <c r="I312" i="3" s="1"/>
  <c r="I313" i="3"/>
  <c r="I123" i="3"/>
  <c r="E20" i="1" s="1"/>
  <c r="I531" i="3"/>
  <c r="J519" i="3"/>
  <c r="I519" i="3" s="1"/>
  <c r="E35" i="1" s="1"/>
  <c r="M577" i="3"/>
  <c r="I578" i="3"/>
  <c r="E33" i="1" s="1"/>
  <c r="M25" i="3"/>
  <c r="I700" i="3"/>
  <c r="E34" i="1" s="1"/>
  <c r="J699" i="3"/>
  <c r="E14" i="1"/>
  <c r="J443" i="3"/>
  <c r="I443" i="3" s="1"/>
  <c r="E32" i="1" s="1"/>
  <c r="I444" i="3"/>
  <c r="I397" i="3" l="1"/>
  <c r="K383" i="3"/>
  <c r="K8" i="3" s="1"/>
  <c r="J692" i="3"/>
  <c r="I692" i="3" s="1"/>
  <c r="I699" i="3"/>
  <c r="E9" i="1"/>
  <c r="E8" i="1" s="1"/>
  <c r="I9" i="3"/>
  <c r="E30" i="1"/>
  <c r="I602" i="3"/>
  <c r="J570" i="3"/>
  <c r="J407" i="3"/>
  <c r="I407" i="3" s="1"/>
  <c r="I415" i="3"/>
  <c r="J25" i="3"/>
  <c r="I25" i="3" s="1"/>
  <c r="I26" i="3"/>
  <c r="M570" i="3"/>
  <c r="M8" i="3" s="1"/>
  <c r="I577" i="3"/>
  <c r="J743" i="3"/>
  <c r="I743" i="3" s="1"/>
  <c r="I750" i="3"/>
  <c r="I657" i="3"/>
  <c r="J650" i="3"/>
  <c r="I650" i="3" s="1"/>
  <c r="I384" i="3"/>
  <c r="J383" i="3"/>
  <c r="I383" i="3" s="1"/>
  <c r="J8" i="3" l="1"/>
  <c r="I8" i="3" s="1"/>
  <c r="I570" i="3"/>
</calcChain>
</file>

<file path=xl/sharedStrings.xml><?xml version="1.0" encoding="utf-8"?>
<sst xmlns="http://schemas.openxmlformats.org/spreadsheetml/2006/main" count="3709" uniqueCount="410">
  <si>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</si>
  <si>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</si>
  <si>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</si>
  <si>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</si>
  <si>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</si>
  <si>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</si>
  <si>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</si>
  <si>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</si>
  <si>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</si>
  <si>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</si>
  <si>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</si>
  <si>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</si>
  <si>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</si>
  <si>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</si>
  <si>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</si>
  <si>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</si>
  <si>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</si>
  <si>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</si>
  <si>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</si>
  <si>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</si>
  <si>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</si>
  <si>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</si>
  <si>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</si>
  <si>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</si>
  <si>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</si>
  <si>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</si>
  <si>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</si>
  <si>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</si>
  <si>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</si>
  <si>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</si>
  <si>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</si>
  <si>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</si>
  <si>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</si>
  <si>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</si>
  <si>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</si>
  <si>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</si>
  <si>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</si>
  <si>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</si>
  <si>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</si>
  <si>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</si>
  <si>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</si>
  <si>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</si>
  <si>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</si>
  <si>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</si>
  <si>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</si>
  <si>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</si>
  <si>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</si>
  <si>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</si>
  <si>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</si>
  <si>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</si>
  <si>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</si>
  <si>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</si>
  <si>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</si>
  <si>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</si>
  <si>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</si>
  <si>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</si>
  <si>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</si>
  <si>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</si>
  <si>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</si>
  <si>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</si>
  <si>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</si>
  <si>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</si>
  <si>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</si>
  <si>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</si>
  <si>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</si>
  <si>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</si>
  <si>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</si>
  <si>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</si>
  <si>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</si>
  <si>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</si>
  <si>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</si>
  <si>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</si>
  <si>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</si>
  <si>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</si>
  <si>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</si>
  <si>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</si>
  <si>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</si>
  <si>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</si>
  <si>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</si>
  <si>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</si>
  <si>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</si>
  <si>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</si>
  <si>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</si>
  <si>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</si>
  <si>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</si>
  <si>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</si>
  <si>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</si>
  <si>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</si>
  <si>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</si>
  <si>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</si>
  <si>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</si>
  <si>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</si>
  <si>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</si>
  <si>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</si>
  <si>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</si>
  <si>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</si>
  <si>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</si>
  <si>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</si>
  <si>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</si>
  <si>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</si>
  <si>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</si>
  <si>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</si>
  <si>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</si>
  <si>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</si>
  <si>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</si>
  <si>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</si>
  <si>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</si>
  <si>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</si>
  <si>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</si>
  <si>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</si>
  <si>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</si>
  <si>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</si>
  <si>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</si>
  <si>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</si>
  <si>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</si>
  <si>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</si>
  <si>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</si>
  <si>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</si>
  <si>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</si>
  <si>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</si>
  <si>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</si>
  <si>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</si>
  <si>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</si>
  <si>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</si>
  <si>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</si>
  <si>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</si>
  <si>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</si>
  <si>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</si>
  <si>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</si>
  <si>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</si>
  <si>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</si>
  <si>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</si>
  <si>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</si>
  <si>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</si>
  <si>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</si>
  <si>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</si>
  <si>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</si>
  <si>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</si>
  <si>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</si>
  <si>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</si>
  <si>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</si>
  <si>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</si>
  <si>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</si>
  <si>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</si>
  <si>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</si>
  <si>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</si>
  <si>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</si>
  <si>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</si>
  <si>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</si>
  <si>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</si>
  <si>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</si>
  <si>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</si>
  <si>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</si>
  <si>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</si>
  <si>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</si>
  <si>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</si>
  <si>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</si>
  <si>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</si>
  <si>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</si>
  <si>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</si>
  <si>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</si>
  <si>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</si>
  <si>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</si>
  <si>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</si>
  <si>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</si>
  <si>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</si>
  <si>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</si>
  <si>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</si>
  <si>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</si>
  <si>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</si>
  <si>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</si>
  <si>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</si>
  <si>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</si>
  <si>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</si>
  <si>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</si>
  <si>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</si>
  <si>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</si>
  <si>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</si>
  <si>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</si>
  <si>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</si>
  <si>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</si>
  <si>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</si>
  <si>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</si>
  <si>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</si>
  <si>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</si>
  <si>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</si>
  <si>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</si>
  <si>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</si>
  <si>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</si>
  <si>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</si>
  <si>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</si>
  <si>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</si>
  <si>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</si>
  <si>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</si>
  <si>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</si>
  <si>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</si>
  <si>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</si>
  <si>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</si>
  <si>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</si>
  <si>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</si>
  <si>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</si>
  <si>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</si>
  <si>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</si>
  <si>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</si>
  <si>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</si>
  <si>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</si>
  <si>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</si>
  <si>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</si>
  <si>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</si>
  <si>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</si>
  <si>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</si>
  <si>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</si>
  <si>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</si>
  <si>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</si>
  <si>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</si>
  <si>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</si>
  <si>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</si>
  <si>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</si>
  <si>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</si>
  <si>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</si>
  <si>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</si>
  <si>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</si>
  <si>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</si>
  <si>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</si>
  <si>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</si>
  <si>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</si>
  <si>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Капитальные вложения в объекты государственной (муниципальной) собственности</t>
  </si>
  <si>
    <t>400</t>
  </si>
  <si>
    <t>Развитие благоустройства населенных пунктов</t>
  </si>
  <si>
    <t>Организация благоустройства сельских территорий</t>
  </si>
  <si>
    <t>Создание комфортных условий для проживания граждан в многоквартирных домах</t>
  </si>
  <si>
    <t>Проведение капитального ремонта многоквартирных домов</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</si>
  <si>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</si>
  <si>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</si>
  <si>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</si>
  <si>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</si>
  <si>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</si>
  <si>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</si>
  <si>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</si>
  <si>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</si>
  <si>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</si>
  <si>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</si>
  <si>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</si>
  <si>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</si>
  <si>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</si>
  <si>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</si>
  <si>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</si>
  <si>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</si>
  <si>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</si>
  <si>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</si>
  <si>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</si>
  <si>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</si>
  <si>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</si>
  <si>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</si>
  <si>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</si>
  <si>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</si>
  <si>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</si>
  <si>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</si>
  <si>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</si>
  <si>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</si>
  <si>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</si>
  <si>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</si>
  <si>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</si>
  <si>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</si>
  <si>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</si>
  <si>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</si>
  <si>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</si>
  <si>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</si>
  <si>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</si>
  <si>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</si>
  <si>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</si>
  <si>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</si>
  <si>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</si>
  <si>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</si>
  <si>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</si>
  <si>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</si>
  <si>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</si>
  <si>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</si>
  <si>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</si>
  <si>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</si>
  <si>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</si>
  <si>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</si>
  <si>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</si>
  <si>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</si>
  <si>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</si>
  <si>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</si>
  <si>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</si>
  <si>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</si>
  <si>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</si>
  <si>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</si>
  <si>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</si>
  <si>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</si>
  <si>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</si>
  <si>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</si>
  <si>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</si>
  <si>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</si>
  <si>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</si>
  <si>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</si>
  <si>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</si>
  <si>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</si>
  <si>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</si>
  <si>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</si>
  <si>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</si>
  <si>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</si>
  <si>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</si>
  <si>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</si>
  <si>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</si>
  <si>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</si>
  <si>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</si>
  <si>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</si>
  <si>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</si>
  <si>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</si>
  <si>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</si>
  <si>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</si>
  <si>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</si>
  <si>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</si>
  <si>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</si>
  <si>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</si>
  <si>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</si>
  <si>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</si>
  <si>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</si>
  <si>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</si>
  <si>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</si>
  <si>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</si>
  <si>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</si>
  <si>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</si>
  <si>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</si>
  <si>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</si>
  <si>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</si>
  <si>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</si>
  <si>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</si>
  <si>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</si>
  <si>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</si>
  <si>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</si>
  <si>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</si>
  <si>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</si>
  <si>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</si>
  <si>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</si>
  <si>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</si>
  <si>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</si>
  <si>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</si>
  <si>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</si>
  <si>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</si>
  <si>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</si>
  <si>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</si>
  <si>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</si>
  <si>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</si>
  <si>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</si>
  <si>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</si>
  <si>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</si>
  <si>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</si>
  <si>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</si>
  <si>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</si>
  <si>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</si>
  <si>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</si>
  <si>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</si>
  <si>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</si>
  <si>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</si>
  <si>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</si>
  <si>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</si>
  <si>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</si>
  <si>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</si>
  <si>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</si>
  <si>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</si>
  <si>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</si>
  <si>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</si>
  <si>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</si>
  <si>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</si>
  <si>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</si>
  <si>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</si>
  <si>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</si>
  <si>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</si>
  <si>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</si>
  <si>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</si>
  <si>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</si>
  <si>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</si>
  <si>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</si>
  <si>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</si>
  <si>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</si>
  <si>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</si>
  <si>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</si>
  <si>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</si>
  <si>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</si>
  <si>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</si>
  <si>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</si>
  <si>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</si>
  <si>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</si>
  <si>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</si>
  <si>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</si>
  <si>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</si>
  <si>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</si>
  <si>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</si>
  <si>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</si>
  <si>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</si>
  <si>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</si>
  <si>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</si>
  <si>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</si>
  <si>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</si>
  <si>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</si>
  <si>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</si>
  <si>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</si>
  <si>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</si>
  <si>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</si>
  <si>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</si>
  <si>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</si>
  <si>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</si>
  <si>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</si>
  <si>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</si>
  <si>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24 октября 2024 г. № 113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</si>
  <si>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24  октября 2024 г. № 113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</si>
</sst>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7">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0" fontId="17"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0" fontId="2" fillId="0" borderId="0" xfId="0" applyFont="1" applyAlignment="1">
      <alignment vertical="top" wrapText="1"/>
    </xf>
    <xf numFmtId="1" fontId="2" fillId="0" borderId="0" xfId="0" applyNumberFormat="1" applyFont="1" applyAlignment="1">
      <alignment horizontal="center"/>
    </xf>
    <xf numFmtId="0" fontId="1" fillId="0" borderId="0" xfId="0" applyFont="1" applyAlignment="1">
      <alignment vertical="top"/>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7"/>
  <sheetViews>
    <sheetView view="pageBreakPreview" zoomScale="75" zoomScaleNormal="75" zoomScalePageLayoutView="75" workbookViewId="0">
      <selection activeCell="C2" sqref="C2:E2"/>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408</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E9+E17+E21+E26+E30+E36+E39+E41+E45+E49+E51+E55</f>
        <v>4961954328.6800003</v>
      </c>
    </row>
    <row r="9" spans="1:7" ht="18.75">
      <c r="A9" s="25" t="s">
        <v>10</v>
      </c>
      <c r="B9" s="26" t="s">
        <v>11</v>
      </c>
      <c r="C9" s="27" t="s">
        <v>12</v>
      </c>
      <c r="D9" s="28"/>
      <c r="E9" s="29">
        <f>E10+E11+E12+E14+E15+E16+E13</f>
        <v>374969874.51999998</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102980600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10'!I314+'приложение 10'!I344</f>
        <v>37039470</v>
      </c>
    </row>
    <row r="15" spans="1:7" ht="18.75">
      <c r="A15" s="30"/>
      <c r="B15" s="31" t="s">
        <v>23</v>
      </c>
      <c r="C15" s="32" t="s">
        <v>12</v>
      </c>
      <c r="D15" s="32" t="s">
        <v>24</v>
      </c>
      <c r="E15" s="33">
        <f>'приложение 10'!I48</f>
        <v>2281803.52</v>
      </c>
    </row>
    <row r="16" spans="1:7" ht="18.75">
      <c r="A16" s="30"/>
      <c r="B16" s="31" t="s">
        <v>25</v>
      </c>
      <c r="C16" s="32" t="s">
        <v>12</v>
      </c>
      <c r="D16" s="32" t="s">
        <v>26</v>
      </c>
      <c r="E16" s="33">
        <f>'приложение 10'!I53+'приложение 10'!I385+'приложение 10'!I321+'приложение 10'!I652+'приложение 10'!I410+'приложение 10'!I572+'приложение 10'!I354+'приложение 10'!I20+'приложение 10'!I361+'приложение 10'!I694</f>
        <v>222367401</v>
      </c>
    </row>
    <row r="17" spans="1:5" s="37" customFormat="1" ht="37.5">
      <c r="A17" s="25" t="s">
        <v>27</v>
      </c>
      <c r="B17" s="35" t="s">
        <v>28</v>
      </c>
      <c r="C17" s="36" t="s">
        <v>16</v>
      </c>
      <c r="D17" s="36"/>
      <c r="E17" s="29">
        <f>E18+E20+E19</f>
        <v>45911700</v>
      </c>
    </row>
    <row r="18" spans="1:5" ht="18.75">
      <c r="A18" s="30"/>
      <c r="B18" s="31" t="s">
        <v>29</v>
      </c>
      <c r="C18" s="32" t="s">
        <v>16</v>
      </c>
      <c r="D18" s="32" t="s">
        <v>30</v>
      </c>
      <c r="E18" s="33">
        <f>'приложение 10'!I104</f>
        <v>38141000</v>
      </c>
    </row>
    <row r="19" spans="1:5" ht="56.25">
      <c r="A19" s="30"/>
      <c r="B19" s="38" t="s">
        <v>31</v>
      </c>
      <c r="C19" s="39" t="s">
        <v>16</v>
      </c>
      <c r="D19" s="39" t="s">
        <v>32</v>
      </c>
      <c r="E19" s="33">
        <f>'приложение 10'!I118</f>
        <v>63000</v>
      </c>
    </row>
    <row r="20" spans="1:5" ht="56.25">
      <c r="A20" s="30"/>
      <c r="B20" s="31" t="s">
        <v>33</v>
      </c>
      <c r="C20" s="32" t="s">
        <v>16</v>
      </c>
      <c r="D20" s="32" t="s">
        <v>34</v>
      </c>
      <c r="E20" s="33">
        <f>'приложение 10'!I123</f>
        <v>7707700</v>
      </c>
    </row>
    <row r="21" spans="1:5" s="37" customFormat="1" ht="18.75">
      <c r="A21" s="25" t="s">
        <v>35</v>
      </c>
      <c r="B21" s="35" t="s">
        <v>36</v>
      </c>
      <c r="C21" s="36" t="s">
        <v>18</v>
      </c>
      <c r="D21" s="36"/>
      <c r="E21" s="29">
        <f>E22+E24+E25+E23</f>
        <v>62415530.289999999</v>
      </c>
    </row>
    <row r="22" spans="1:5" ht="18.75">
      <c r="A22" s="30"/>
      <c r="B22" s="31" t="s">
        <v>37</v>
      </c>
      <c r="C22" s="32" t="s">
        <v>18</v>
      </c>
      <c r="D22" s="32" t="s">
        <v>20</v>
      </c>
      <c r="E22" s="33">
        <f>'приложение 10'!I367</f>
        <v>24711800</v>
      </c>
    </row>
    <row r="23" spans="1:5" ht="18.75">
      <c r="A23" s="30"/>
      <c r="B23" s="31" t="s">
        <v>38</v>
      </c>
      <c r="C23" s="32" t="s">
        <v>18</v>
      </c>
      <c r="D23" s="32" t="s">
        <v>39</v>
      </c>
      <c r="E23" s="33">
        <f>'приложение 10'!I148</f>
        <v>1120000</v>
      </c>
    </row>
    <row r="24" spans="1:5" ht="18.75">
      <c r="A24" s="30"/>
      <c r="B24" s="31" t="s">
        <v>40</v>
      </c>
      <c r="C24" s="32" t="s">
        <v>18</v>
      </c>
      <c r="D24" s="32" t="s">
        <v>30</v>
      </c>
      <c r="E24" s="33">
        <f>'приложение 10'!I153</f>
        <v>13657838.289999999</v>
      </c>
    </row>
    <row r="25" spans="1:5" ht="37.5">
      <c r="A25" s="30"/>
      <c r="B25" s="31" t="s">
        <v>41</v>
      </c>
      <c r="C25" s="32" t="s">
        <v>18</v>
      </c>
      <c r="D25" s="32" t="s">
        <v>42</v>
      </c>
      <c r="E25" s="33">
        <f>'приложение 10'!I158+'приложение 10'!I398</f>
        <v>22925892</v>
      </c>
    </row>
    <row r="26" spans="1:5" s="37" customFormat="1" ht="18.75">
      <c r="A26" s="25" t="s">
        <v>43</v>
      </c>
      <c r="B26" s="35" t="s">
        <v>44</v>
      </c>
      <c r="C26" s="36" t="s">
        <v>20</v>
      </c>
      <c r="D26" s="36"/>
      <c r="E26" s="29">
        <f>E28+E29+E27</f>
        <v>737392978.87</v>
      </c>
    </row>
    <row r="27" spans="1:5" ht="18.75">
      <c r="A27" s="30"/>
      <c r="B27" s="38" t="s">
        <v>45</v>
      </c>
      <c r="C27" s="32" t="s">
        <v>20</v>
      </c>
      <c r="D27" s="32" t="s">
        <v>12</v>
      </c>
      <c r="E27" s="33">
        <f>'приложение 10'!I176</f>
        <v>2315796.48</v>
      </c>
    </row>
    <row r="28" spans="1:5" ht="18.75">
      <c r="A28" s="25"/>
      <c r="B28" s="31" t="s">
        <v>46</v>
      </c>
      <c r="C28" s="32" t="s">
        <v>20</v>
      </c>
      <c r="D28" s="32" t="s">
        <v>14</v>
      </c>
      <c r="E28" s="33">
        <f>'приложение 10'!I181</f>
        <v>732462182.38999999</v>
      </c>
    </row>
    <row r="29" spans="1:5" ht="18.75">
      <c r="A29" s="25"/>
      <c r="B29" s="38" t="s">
        <v>46</v>
      </c>
      <c r="C29" s="32" t="s">
        <v>20</v>
      </c>
      <c r="D29" s="32" t="s">
        <v>16</v>
      </c>
      <c r="E29" s="33">
        <f>'приложение 10'!I218</f>
        <v>2615000</v>
      </c>
    </row>
    <row r="30" spans="1:5" s="37" customFormat="1" ht="18.75">
      <c r="A30" s="25" t="s">
        <v>47</v>
      </c>
      <c r="B30" s="35" t="s">
        <v>48</v>
      </c>
      <c r="C30" s="36" t="s">
        <v>49</v>
      </c>
      <c r="D30" s="36"/>
      <c r="E30" s="29">
        <f>E31+E32+E34+E35+E33</f>
        <v>3027521111</v>
      </c>
    </row>
    <row r="31" spans="1:5" ht="18.75">
      <c r="A31" s="30"/>
      <c r="B31" s="31" t="s">
        <v>50</v>
      </c>
      <c r="C31" s="32" t="s">
        <v>49</v>
      </c>
      <c r="D31" s="32" t="s">
        <v>12</v>
      </c>
      <c r="E31" s="33">
        <f>'приложение 10'!I416+'приложение 10'!I224</f>
        <v>1047561089.7</v>
      </c>
    </row>
    <row r="32" spans="1:5" ht="18.75">
      <c r="A32" s="30"/>
      <c r="B32" s="31" t="s">
        <v>51</v>
      </c>
      <c r="C32" s="32" t="s">
        <v>49</v>
      </c>
      <c r="D32" s="32" t="s">
        <v>14</v>
      </c>
      <c r="E32" s="33">
        <f>'приложение 10'!I443+'приложение 10'!I235</f>
        <v>1546358193.79</v>
      </c>
    </row>
    <row r="33" spans="1:5" ht="18.75">
      <c r="A33" s="30"/>
      <c r="B33" s="38" t="s">
        <v>52</v>
      </c>
      <c r="C33" s="32" t="s">
        <v>49</v>
      </c>
      <c r="D33" s="32" t="s">
        <v>16</v>
      </c>
      <c r="E33" s="33">
        <f>'приложение 10'!I498+'приложение 10'!I578</f>
        <v>301197824.39999998</v>
      </c>
    </row>
    <row r="34" spans="1:5" ht="18.75">
      <c r="A34" s="30"/>
      <c r="B34" s="31" t="s">
        <v>53</v>
      </c>
      <c r="C34" s="32" t="s">
        <v>49</v>
      </c>
      <c r="D34" s="32" t="s">
        <v>49</v>
      </c>
      <c r="E34" s="33">
        <f>'приложение 10'!I244+'приложение 10'!I700+'приложение 10'!I745</f>
        <v>23018900</v>
      </c>
    </row>
    <row r="35" spans="1:5" ht="18.75">
      <c r="A35" s="30"/>
      <c r="B35" s="31" t="s">
        <v>54</v>
      </c>
      <c r="C35" s="32" t="s">
        <v>49</v>
      </c>
      <c r="D35" s="32" t="s">
        <v>30</v>
      </c>
      <c r="E35" s="33">
        <f>'приложение 10'!I519+'приложение 10'!I249+'приложение 10'!I737+'приложение 10'!I594</f>
        <v>109385103.11</v>
      </c>
    </row>
    <row r="36" spans="1:5" s="37" customFormat="1" ht="18.75">
      <c r="A36" s="25" t="s">
        <v>55</v>
      </c>
      <c r="B36" s="35" t="s">
        <v>56</v>
      </c>
      <c r="C36" s="36" t="s">
        <v>39</v>
      </c>
      <c r="D36" s="36"/>
      <c r="E36" s="29">
        <f>E37+E38</f>
        <v>95040842</v>
      </c>
    </row>
    <row r="37" spans="1:5" ht="18.75">
      <c r="A37" s="30"/>
      <c r="B37" s="31" t="s">
        <v>57</v>
      </c>
      <c r="C37" s="32" t="s">
        <v>39</v>
      </c>
      <c r="D37" s="32" t="s">
        <v>12</v>
      </c>
      <c r="E37" s="33">
        <f>'приложение 10'!I603</f>
        <v>77063000</v>
      </c>
    </row>
    <row r="38" spans="1:5" ht="37.5">
      <c r="A38" s="30"/>
      <c r="B38" s="31" t="s">
        <v>58</v>
      </c>
      <c r="C38" s="32" t="s">
        <v>39</v>
      </c>
      <c r="D38" s="32" t="s">
        <v>18</v>
      </c>
      <c r="E38" s="33">
        <f>'приложение 10'!I615</f>
        <v>17977842</v>
      </c>
    </row>
    <row r="39" spans="1:5" s="37" customFormat="1" ht="18.75">
      <c r="A39" s="25" t="s">
        <v>59</v>
      </c>
      <c r="B39" s="35" t="s">
        <v>60</v>
      </c>
      <c r="C39" s="36" t="s">
        <v>30</v>
      </c>
      <c r="D39" s="36"/>
      <c r="E39" s="29">
        <f>E40</f>
        <v>30848200</v>
      </c>
    </row>
    <row r="40" spans="1:5" ht="18.75">
      <c r="A40" s="30"/>
      <c r="B40" s="31" t="s">
        <v>61</v>
      </c>
      <c r="C40" s="32" t="s">
        <v>30</v>
      </c>
      <c r="D40" s="32" t="s">
        <v>14</v>
      </c>
      <c r="E40" s="33">
        <f>'приложение 10'!I257</f>
        <v>30848200</v>
      </c>
    </row>
    <row r="41" spans="1:5" s="37" customFormat="1" ht="18.75">
      <c r="A41" s="25" t="s">
        <v>62</v>
      </c>
      <c r="B41" s="35" t="s">
        <v>63</v>
      </c>
      <c r="C41" s="36" t="s">
        <v>32</v>
      </c>
      <c r="D41" s="36"/>
      <c r="E41" s="29">
        <f>E42+E43+E44</f>
        <v>264083200</v>
      </c>
    </row>
    <row r="42" spans="1:5" ht="18.75">
      <c r="A42" s="30"/>
      <c r="B42" s="31" t="s">
        <v>64</v>
      </c>
      <c r="C42" s="32" t="s">
        <v>32</v>
      </c>
      <c r="D42" s="32" t="s">
        <v>16</v>
      </c>
      <c r="E42" s="33">
        <f>'приложение 10'!I269</f>
        <v>43733600</v>
      </c>
    </row>
    <row r="43" spans="1:5" ht="18.75">
      <c r="A43" s="30"/>
      <c r="B43" s="31" t="s">
        <v>65</v>
      </c>
      <c r="C43" s="32" t="s">
        <v>32</v>
      </c>
      <c r="D43" s="32" t="s">
        <v>18</v>
      </c>
      <c r="E43" s="33">
        <f>'приложение 10'!I564+'приложение 10'!I751+'приложение 10'!I278</f>
        <v>208338800</v>
      </c>
    </row>
    <row r="44" spans="1:5" ht="18.75">
      <c r="A44" s="30"/>
      <c r="B44" s="31" t="s">
        <v>66</v>
      </c>
      <c r="C44" s="32" t="s">
        <v>32</v>
      </c>
      <c r="D44" s="32" t="s">
        <v>22</v>
      </c>
      <c r="E44" s="33">
        <f>'приложение 10'!I764</f>
        <v>12010800</v>
      </c>
    </row>
    <row r="45" spans="1:5" s="37" customFormat="1" ht="18.75">
      <c r="A45" s="25" t="s">
        <v>67</v>
      </c>
      <c r="B45" s="35" t="s">
        <v>68</v>
      </c>
      <c r="C45" s="36" t="s">
        <v>24</v>
      </c>
      <c r="D45" s="36"/>
      <c r="E45" s="29">
        <f>E46+E48+E47</f>
        <v>274227492</v>
      </c>
    </row>
    <row r="46" spans="1:5" ht="18.75">
      <c r="A46" s="30"/>
      <c r="B46" s="31" t="s">
        <v>69</v>
      </c>
      <c r="C46" s="32" t="s">
        <v>24</v>
      </c>
      <c r="D46" s="32" t="s">
        <v>12</v>
      </c>
      <c r="E46" s="33">
        <f>'приложение 10'!I658+'приложение 10'!I295</f>
        <v>134053650</v>
      </c>
    </row>
    <row r="47" spans="1:5" ht="18.75">
      <c r="A47" s="30"/>
      <c r="B47" s="40" t="s">
        <v>70</v>
      </c>
      <c r="C47" s="32" t="s">
        <v>24</v>
      </c>
      <c r="D47" s="32" t="s">
        <v>16</v>
      </c>
      <c r="E47" s="33">
        <f>'приложение 10'!I665</f>
        <v>136265700</v>
      </c>
    </row>
    <row r="48" spans="1:5" ht="37.5">
      <c r="A48" s="30"/>
      <c r="B48" s="31" t="s">
        <v>71</v>
      </c>
      <c r="C48" s="32" t="s">
        <v>24</v>
      </c>
      <c r="D48" s="32" t="s">
        <v>20</v>
      </c>
      <c r="E48" s="33">
        <f>'приложение 10'!I686</f>
        <v>3908142</v>
      </c>
    </row>
    <row r="49" spans="1:5" ht="37.5" hidden="1">
      <c r="A49" s="25" t="s">
        <v>72</v>
      </c>
      <c r="B49" s="41" t="s">
        <v>73</v>
      </c>
      <c r="C49" s="36" t="s">
        <v>26</v>
      </c>
      <c r="D49" s="36"/>
      <c r="E49" s="29">
        <f>E50</f>
        <v>0</v>
      </c>
    </row>
    <row r="50" spans="1:5" ht="37.5" hidden="1">
      <c r="A50" s="25"/>
      <c r="B50" s="42" t="s">
        <v>74</v>
      </c>
      <c r="C50" s="32" t="s">
        <v>26</v>
      </c>
      <c r="D50" s="32" t="s">
        <v>12</v>
      </c>
      <c r="E50" s="33">
        <v>0</v>
      </c>
    </row>
    <row r="51" spans="1:5" s="37" customFormat="1" ht="56.25">
      <c r="A51" s="25" t="s">
        <v>72</v>
      </c>
      <c r="B51" s="41" t="s">
        <v>75</v>
      </c>
      <c r="C51" s="36" t="s">
        <v>34</v>
      </c>
      <c r="D51" s="36" t="s">
        <v>76</v>
      </c>
      <c r="E51" s="29">
        <f>E52+E54+E53</f>
        <v>49543400</v>
      </c>
    </row>
    <row r="52" spans="1:5" ht="56.25">
      <c r="A52" s="25"/>
      <c r="B52" s="42" t="s">
        <v>77</v>
      </c>
      <c r="C52" s="32" t="s">
        <v>34</v>
      </c>
      <c r="D52" s="32" t="s">
        <v>12</v>
      </c>
      <c r="E52" s="33">
        <f>'приложение 10'!I327</f>
        <v>15000000</v>
      </c>
    </row>
    <row r="53" spans="1:5" ht="18.75" hidden="1">
      <c r="A53" s="25"/>
      <c r="B53" s="38" t="s">
        <v>78</v>
      </c>
      <c r="C53" s="32" t="s">
        <v>34</v>
      </c>
      <c r="D53" s="32" t="s">
        <v>14</v>
      </c>
      <c r="E53" s="33">
        <f>'приложение 10'!I332</f>
        <v>0</v>
      </c>
    </row>
    <row r="54" spans="1:5" ht="37.5">
      <c r="A54" s="25"/>
      <c r="B54" s="38" t="s">
        <v>79</v>
      </c>
      <c r="C54" s="32" t="s">
        <v>34</v>
      </c>
      <c r="D54" s="32" t="s">
        <v>16</v>
      </c>
      <c r="E54" s="33">
        <f>'приложение 10'!I308+'приложение 10'!I337</f>
        <v>34543400</v>
      </c>
    </row>
    <row r="55" spans="1:5" ht="18.75">
      <c r="A55" s="25"/>
      <c r="B55" s="42"/>
      <c r="C55" s="32"/>
      <c r="D55" s="32"/>
      <c r="E55" s="33"/>
    </row>
    <row r="56" spans="1:5" ht="18.75">
      <c r="B56" s="15" t="s">
        <v>80</v>
      </c>
      <c r="C56" s="31"/>
    </row>
    <row r="57" spans="1:5" ht="19.350000000000001" customHeight="1">
      <c r="B57" s="7" t="s">
        <v>81</v>
      </c>
      <c r="C57" s="7"/>
    </row>
    <row r="58" spans="1:5" ht="19.350000000000001" customHeight="1">
      <c r="B58" s="7" t="s">
        <v>82</v>
      </c>
      <c r="C58" s="7"/>
      <c r="E58" s="43" t="s">
        <v>83</v>
      </c>
    </row>
    <row r="108" ht="47.25" customHeight="1"/>
    <row r="147" ht="70.5" customHeight="1"/>
  </sheetData>
  <mergeCells count="10">
    <mergeCell ref="B57:C57"/>
    <mergeCell ref="B58:C58"/>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8"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85"/>
  <sheetViews>
    <sheetView view="pageBreakPreview" zoomScale="75" zoomScaleNormal="75" zoomScalePageLayoutView="75" workbookViewId="0">
      <selection activeCell="C9" sqref="C9"/>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c r="A2" s="49"/>
      <c r="C2" s="6" t="s">
        <v>84</v>
      </c>
      <c r="D2" s="6"/>
      <c r="E2" s="6"/>
    </row>
    <row r="3" spans="1:6" ht="161.65" customHeight="1">
      <c r="A3" s="49"/>
      <c r="C3" s="13" t="s">
        <v>408</v>
      </c>
      <c r="D3" s="13"/>
      <c r="E3" s="13"/>
      <c r="F3" s="53"/>
    </row>
    <row r="4" spans="1:6" ht="49.7" customHeight="1">
      <c r="A4" s="38"/>
      <c r="B4" s="5" t="s">
        <v>85</v>
      </c>
      <c r="C4" s="5"/>
      <c r="D4" s="5"/>
      <c r="E4" s="5"/>
    </row>
    <row r="5" spans="1:6">
      <c r="A5" s="38"/>
      <c r="C5" s="50"/>
      <c r="D5" s="51"/>
      <c r="E5" s="11" t="s">
        <v>2</v>
      </c>
      <c r="F5" s="11"/>
    </row>
    <row r="6" spans="1:6">
      <c r="A6" s="55"/>
      <c r="B6" s="55" t="s">
        <v>4</v>
      </c>
      <c r="C6" s="56" t="s">
        <v>86</v>
      </c>
      <c r="D6" s="57" t="s">
        <v>87</v>
      </c>
      <c r="E6" s="57" t="s">
        <v>6</v>
      </c>
    </row>
    <row r="7" spans="1:6">
      <c r="A7" s="58">
        <v>1</v>
      </c>
      <c r="B7" s="55">
        <v>2</v>
      </c>
      <c r="C7" s="56" t="s">
        <v>88</v>
      </c>
      <c r="D7" s="59" t="s">
        <v>89</v>
      </c>
      <c r="E7" s="58">
        <v>5</v>
      </c>
    </row>
    <row r="8" spans="1:6" s="64" customFormat="1">
      <c r="A8" s="60"/>
      <c r="B8" s="60" t="s">
        <v>90</v>
      </c>
      <c r="C8" s="61"/>
      <c r="D8" s="62"/>
      <c r="E8" s="63">
        <f>E9+E51+E57+E100+E110+E124+E135+E139+E217+E239+E256+E273+E277+E413+E372+E269+E131+E368+E350+E354+E364+E388+E398+E233+E384</f>
        <v>4961954328.6800003</v>
      </c>
    </row>
    <row r="9" spans="1:6" s="64" customFormat="1" ht="56.25">
      <c r="A9" s="60" t="s">
        <v>10</v>
      </c>
      <c r="B9" s="60" t="s">
        <v>91</v>
      </c>
      <c r="C9" s="65">
        <v>5000000000</v>
      </c>
      <c r="D9" s="66"/>
      <c r="E9" s="67">
        <f>E10+E15+E41+E45+E48</f>
        <v>233376484</v>
      </c>
    </row>
    <row r="10" spans="1:6" ht="56.25">
      <c r="A10" s="38"/>
      <c r="B10" s="38" t="s">
        <v>92</v>
      </c>
      <c r="C10" s="50">
        <v>5010000000</v>
      </c>
      <c r="D10" s="68"/>
      <c r="E10" s="69">
        <f>E11+E13</f>
        <v>2842700</v>
      </c>
    </row>
    <row r="11" spans="1:6" ht="37.5">
      <c r="A11" s="38"/>
      <c r="B11" s="70" t="s">
        <v>93</v>
      </c>
      <c r="C11" s="50">
        <v>5010000190</v>
      </c>
      <c r="D11" s="68"/>
      <c r="E11" s="69">
        <f>E12</f>
        <v>2779700</v>
      </c>
    </row>
    <row r="12" spans="1:6" ht="112.5">
      <c r="A12" s="38"/>
      <c r="B12" s="38" t="s">
        <v>94</v>
      </c>
      <c r="C12" s="50">
        <v>5010000190</v>
      </c>
      <c r="D12" s="68" t="s">
        <v>95</v>
      </c>
      <c r="E12" s="69">
        <f>'приложение 10'!I31</f>
        <v>2779700</v>
      </c>
    </row>
    <row r="13" spans="1:6" ht="225">
      <c r="A13" s="38"/>
      <c r="B13" s="38" t="s">
        <v>96</v>
      </c>
      <c r="C13" s="50">
        <v>5010060070</v>
      </c>
      <c r="D13" s="68"/>
      <c r="E13" s="69">
        <f>E14</f>
        <v>63000</v>
      </c>
    </row>
    <row r="14" spans="1:6" ht="56.25">
      <c r="A14" s="38"/>
      <c r="B14" s="38" t="s">
        <v>97</v>
      </c>
      <c r="C14" s="50">
        <v>5010060070</v>
      </c>
      <c r="D14" s="68" t="s">
        <v>98</v>
      </c>
      <c r="E14" s="69">
        <f>'приложение 10'!I122</f>
        <v>63000</v>
      </c>
    </row>
    <row r="15" spans="1:6" ht="37.5">
      <c r="A15" s="38"/>
      <c r="B15" s="38" t="s">
        <v>99</v>
      </c>
      <c r="C15" s="50">
        <v>5020000000</v>
      </c>
      <c r="D15" s="68"/>
      <c r="E15" s="69">
        <f>E16+E20+E23+E26+E34+E30+E38</f>
        <v>196382913</v>
      </c>
    </row>
    <row r="16" spans="1:6" ht="37.5">
      <c r="A16" s="38"/>
      <c r="B16" s="70" t="s">
        <v>93</v>
      </c>
      <c r="C16" s="50">
        <v>5020000190</v>
      </c>
      <c r="D16" s="68"/>
      <c r="E16" s="69">
        <f>E17+E19+E18</f>
        <v>178999513</v>
      </c>
    </row>
    <row r="17" spans="1:5" ht="112.5">
      <c r="A17" s="38"/>
      <c r="B17" s="38" t="s">
        <v>94</v>
      </c>
      <c r="C17" s="50">
        <v>5020000190</v>
      </c>
      <c r="D17" s="68" t="s">
        <v>95</v>
      </c>
      <c r="E17" s="69">
        <f>'приложение 10'!I36+'приложение 10'!I318+'приложение 10'!I371+'приложение 10'!I389+'приложение 10'!I523+'приложение 10'!I619+'приложение 10'!I690+'приложение 10'!I741+'приложение 10'!I768</f>
        <v>178765413</v>
      </c>
    </row>
    <row r="18" spans="1:5" ht="56.25">
      <c r="A18" s="38"/>
      <c r="B18" s="38" t="s">
        <v>97</v>
      </c>
      <c r="C18" s="50">
        <v>5020000190</v>
      </c>
      <c r="D18" s="68" t="s">
        <v>98</v>
      </c>
      <c r="E18" s="69">
        <f>'приложение 10'!I319</f>
        <v>10000</v>
      </c>
    </row>
    <row r="19" spans="1:5">
      <c r="A19" s="38"/>
      <c r="B19" s="38" t="s">
        <v>100</v>
      </c>
      <c r="C19" s="50">
        <v>5020000190</v>
      </c>
      <c r="D19" s="68" t="s">
        <v>101</v>
      </c>
      <c r="E19" s="69">
        <f>'приложение 10'!I37+'приложение 10'!I320+'приложение 10'!I372+'приложение 10'!I390+'приложение 10'!I524+'приложение 10'!I620+'приложение 10'!I691+'приложение 10'!I742</f>
        <v>224100</v>
      </c>
    </row>
    <row r="20" spans="1:5" ht="206.25">
      <c r="A20" s="38"/>
      <c r="B20" s="38" t="s">
        <v>102</v>
      </c>
      <c r="C20" s="50">
        <v>5020060870</v>
      </c>
      <c r="D20" s="68"/>
      <c r="E20" s="69">
        <f>E21+E22</f>
        <v>755800</v>
      </c>
    </row>
    <row r="21" spans="1:5" ht="112.5">
      <c r="A21" s="38"/>
      <c r="B21" s="38" t="s">
        <v>94</v>
      </c>
      <c r="C21" s="50">
        <v>5020060870</v>
      </c>
      <c r="D21" s="68" t="s">
        <v>95</v>
      </c>
      <c r="E21" s="69">
        <f>'приложение 10'!I39</f>
        <v>755800</v>
      </c>
    </row>
    <row r="22" spans="1:5" ht="56.25" hidden="1">
      <c r="A22" s="38"/>
      <c r="B22" s="38" t="s">
        <v>97</v>
      </c>
      <c r="C22" s="50">
        <v>5020060870</v>
      </c>
      <c r="D22" s="68" t="s">
        <v>98</v>
      </c>
      <c r="E22" s="69">
        <f>'приложение 10'!I40</f>
        <v>0</v>
      </c>
    </row>
    <row r="23" spans="1:5" ht="75">
      <c r="A23" s="38"/>
      <c r="B23" s="71" t="s">
        <v>103</v>
      </c>
      <c r="C23" s="50">
        <v>5020060910</v>
      </c>
      <c r="D23" s="72"/>
      <c r="E23" s="69">
        <f>E24+E25</f>
        <v>1512000</v>
      </c>
    </row>
    <row r="24" spans="1:5" ht="112.5">
      <c r="A24" s="38"/>
      <c r="B24" s="38" t="s">
        <v>94</v>
      </c>
      <c r="C24" s="50">
        <v>5020060910</v>
      </c>
      <c r="D24" s="68" t="s">
        <v>95</v>
      </c>
      <c r="E24" s="69">
        <f>'приложение 10'!I374</f>
        <v>1512000</v>
      </c>
    </row>
    <row r="25" spans="1:5" ht="56.25" hidden="1">
      <c r="A25" s="38"/>
      <c r="B25" s="38" t="s">
        <v>97</v>
      </c>
      <c r="C25" s="50">
        <v>5020060910</v>
      </c>
      <c r="D25" s="68" t="s">
        <v>98</v>
      </c>
      <c r="E25" s="69">
        <f>'приложение 10'!I375</f>
        <v>0</v>
      </c>
    </row>
    <row r="26" spans="1:5" ht="281.25">
      <c r="A26" s="38"/>
      <c r="B26" s="38" t="s">
        <v>104</v>
      </c>
      <c r="C26" s="50">
        <v>5020069170</v>
      </c>
      <c r="D26" s="73"/>
      <c r="E26" s="69">
        <f>E27+E28+E29</f>
        <v>1025800</v>
      </c>
    </row>
    <row r="27" spans="1:5" ht="93.75">
      <c r="A27" s="38"/>
      <c r="B27" s="38" t="s">
        <v>105</v>
      </c>
      <c r="C27" s="50">
        <v>5020069170</v>
      </c>
      <c r="D27" s="73">
        <v>100</v>
      </c>
      <c r="E27" s="69">
        <f>'приложение 10'!I770</f>
        <v>1025700</v>
      </c>
    </row>
    <row r="28" spans="1:5" ht="56.25" hidden="1">
      <c r="A28" s="38"/>
      <c r="B28" s="38" t="s">
        <v>97</v>
      </c>
      <c r="C28" s="50">
        <v>5020069170</v>
      </c>
      <c r="D28" s="68" t="s">
        <v>98</v>
      </c>
      <c r="E28" s="69">
        <f>'приложение 10'!I771</f>
        <v>0</v>
      </c>
    </row>
    <row r="29" spans="1:5">
      <c r="A29" s="38"/>
      <c r="B29" s="38" t="s">
        <v>100</v>
      </c>
      <c r="C29" s="50">
        <v>5020069170</v>
      </c>
      <c r="D29" s="68" t="s">
        <v>101</v>
      </c>
      <c r="E29" s="69">
        <f>'приложение 10'!I772</f>
        <v>100</v>
      </c>
    </row>
    <row r="30" spans="1:5" ht="112.5">
      <c r="A30" s="38"/>
      <c r="B30" s="38" t="s">
        <v>106</v>
      </c>
      <c r="C30" s="50">
        <v>5020069180</v>
      </c>
      <c r="D30" s="72"/>
      <c r="E30" s="69">
        <f>E31+E32+E33</f>
        <v>756000</v>
      </c>
    </row>
    <row r="31" spans="1:5" ht="93.75">
      <c r="A31" s="38"/>
      <c r="B31" s="38" t="s">
        <v>105</v>
      </c>
      <c r="C31" s="50">
        <v>5020069180</v>
      </c>
      <c r="D31" s="72">
        <v>100</v>
      </c>
      <c r="E31" s="69">
        <f>'приложение 10'!I774</f>
        <v>755900</v>
      </c>
    </row>
    <row r="32" spans="1:5" ht="56.25" hidden="1">
      <c r="A32" s="38"/>
      <c r="B32" s="38" t="s">
        <v>97</v>
      </c>
      <c r="C32" s="50">
        <v>5020069180</v>
      </c>
      <c r="D32" s="72">
        <v>200</v>
      </c>
      <c r="E32" s="69">
        <f>'приложение 10'!I775</f>
        <v>0</v>
      </c>
    </row>
    <row r="33" spans="1:5">
      <c r="A33" s="38"/>
      <c r="B33" s="38" t="s">
        <v>100</v>
      </c>
      <c r="C33" s="50">
        <v>5020069180</v>
      </c>
      <c r="D33" s="72">
        <v>800</v>
      </c>
      <c r="E33" s="69">
        <f>'приложение 10'!I776</f>
        <v>100</v>
      </c>
    </row>
    <row r="34" spans="1:5" ht="75">
      <c r="A34" s="38"/>
      <c r="B34" s="38" t="s">
        <v>107</v>
      </c>
      <c r="C34" s="50">
        <v>5020069190</v>
      </c>
      <c r="D34" s="72"/>
      <c r="E34" s="69">
        <f>E35+E36+E37</f>
        <v>9229000</v>
      </c>
    </row>
    <row r="35" spans="1:5" ht="93.75">
      <c r="A35" s="38"/>
      <c r="B35" s="38" t="s">
        <v>105</v>
      </c>
      <c r="C35" s="50">
        <v>5020069190</v>
      </c>
      <c r="D35" s="72">
        <v>100</v>
      </c>
      <c r="E35" s="69">
        <f>'приложение 10'!I778</f>
        <v>8828000</v>
      </c>
    </row>
    <row r="36" spans="1:5" ht="56.25">
      <c r="A36" s="38"/>
      <c r="B36" s="38" t="s">
        <v>97</v>
      </c>
      <c r="C36" s="50">
        <v>5020069190</v>
      </c>
      <c r="D36" s="72">
        <v>200</v>
      </c>
      <c r="E36" s="69">
        <f>'приложение 10'!I779</f>
        <v>400400</v>
      </c>
    </row>
    <row r="37" spans="1:5">
      <c r="A37" s="38"/>
      <c r="B37" s="38" t="s">
        <v>100</v>
      </c>
      <c r="C37" s="50">
        <v>5020069190</v>
      </c>
      <c r="D37" s="72">
        <v>800</v>
      </c>
      <c r="E37" s="69">
        <f>'приложение 10'!I780</f>
        <v>600</v>
      </c>
    </row>
    <row r="38" spans="1:5" ht="75">
      <c r="A38" s="38"/>
      <c r="B38" s="38" t="s">
        <v>108</v>
      </c>
      <c r="C38" s="50">
        <v>5020069200</v>
      </c>
      <c r="D38" s="68"/>
      <c r="E38" s="69">
        <f>E39+E40</f>
        <v>4104800</v>
      </c>
    </row>
    <row r="39" spans="1:5" ht="112.5">
      <c r="A39" s="38"/>
      <c r="B39" s="38" t="s">
        <v>94</v>
      </c>
      <c r="C39" s="50">
        <v>5020069200</v>
      </c>
      <c r="D39" s="68" t="s">
        <v>95</v>
      </c>
      <c r="E39" s="69">
        <f>'приложение 10'!I42</f>
        <v>4004800</v>
      </c>
    </row>
    <row r="40" spans="1:5" ht="56.25">
      <c r="A40" s="38"/>
      <c r="B40" s="38" t="s">
        <v>97</v>
      </c>
      <c r="C40" s="50">
        <v>5020069200</v>
      </c>
      <c r="D40" s="68" t="s">
        <v>98</v>
      </c>
      <c r="E40" s="69">
        <f>'приложение 10'!I43</f>
        <v>100000</v>
      </c>
    </row>
    <row r="41" spans="1:5" ht="37.5">
      <c r="A41" s="38"/>
      <c r="B41" s="38" t="s">
        <v>109</v>
      </c>
      <c r="C41" s="50">
        <v>5030000000</v>
      </c>
      <c r="D41" s="68"/>
      <c r="E41" s="69">
        <f>E42</f>
        <v>27194271</v>
      </c>
    </row>
    <row r="42" spans="1:5" ht="56.25">
      <c r="A42" s="38"/>
      <c r="B42" s="38" t="s">
        <v>110</v>
      </c>
      <c r="C42" s="50">
        <v>5030010030</v>
      </c>
      <c r="D42" s="68"/>
      <c r="E42" s="69">
        <f>E43+E44</f>
        <v>27194271</v>
      </c>
    </row>
    <row r="43" spans="1:5" ht="56.25">
      <c r="A43" s="38"/>
      <c r="B43" s="38" t="s">
        <v>97</v>
      </c>
      <c r="C43" s="50">
        <v>5030010030</v>
      </c>
      <c r="D43" s="68" t="s">
        <v>98</v>
      </c>
      <c r="E43" s="69">
        <f>'приложение 10'!I24+'приложение 10'!I57+'приложение 10'!I358+'приложение 10'!I365+'приложение 10'!I576+'приложение 10'!I413+'приложение 10'!I656+'приложение 10'!I393+'приложение 10'!I698+'приложение 10'!I325</f>
        <v>25767321</v>
      </c>
    </row>
    <row r="44" spans="1:5">
      <c r="A44" s="38"/>
      <c r="B44" s="38" t="s">
        <v>100</v>
      </c>
      <c r="C44" s="50">
        <v>5030010030</v>
      </c>
      <c r="D44" s="68" t="s">
        <v>101</v>
      </c>
      <c r="E44" s="69">
        <f>'приложение 10'!I414+'приложение 10'!I58</f>
        <v>1426950</v>
      </c>
    </row>
    <row r="45" spans="1:5" ht="37.5">
      <c r="A45" s="38"/>
      <c r="B45" s="38" t="s">
        <v>111</v>
      </c>
      <c r="C45" s="50">
        <v>5040000000</v>
      </c>
      <c r="D45" s="68"/>
      <c r="E45" s="69">
        <f>E46</f>
        <v>1500000</v>
      </c>
    </row>
    <row r="46" spans="1:5" ht="37.5">
      <c r="A46" s="38"/>
      <c r="B46" s="38" t="s">
        <v>112</v>
      </c>
      <c r="C46" s="50">
        <v>5040010560</v>
      </c>
      <c r="D46" s="68"/>
      <c r="E46" s="69">
        <f>E47</f>
        <v>1500000</v>
      </c>
    </row>
    <row r="47" spans="1:5" ht="56.25">
      <c r="A47" s="38"/>
      <c r="B47" s="38" t="s">
        <v>97</v>
      </c>
      <c r="C47" s="50">
        <v>5040010560</v>
      </c>
      <c r="D47" s="68" t="s">
        <v>98</v>
      </c>
      <c r="E47" s="69">
        <f>'приложение 10'!I61</f>
        <v>1500000</v>
      </c>
    </row>
    <row r="48" spans="1:5" ht="37.5">
      <c r="A48" s="38"/>
      <c r="B48" s="38" t="s">
        <v>113</v>
      </c>
      <c r="C48" s="50">
        <v>5050000000</v>
      </c>
      <c r="D48" s="68"/>
      <c r="E48" s="69">
        <f>E49</f>
        <v>5456600</v>
      </c>
    </row>
    <row r="49" spans="1:5" ht="37.5">
      <c r="A49" s="38"/>
      <c r="B49" s="38" t="s">
        <v>114</v>
      </c>
      <c r="C49" s="50">
        <v>5050010780</v>
      </c>
      <c r="D49" s="68"/>
      <c r="E49" s="69">
        <f>E50</f>
        <v>5456600</v>
      </c>
    </row>
    <row r="50" spans="1:5" ht="56.25">
      <c r="A50" s="38"/>
      <c r="B50" s="38" t="s">
        <v>97</v>
      </c>
      <c r="C50" s="50">
        <v>5050010780</v>
      </c>
      <c r="D50" s="68" t="s">
        <v>98</v>
      </c>
      <c r="E50" s="69">
        <f>'приложение 10'!I64</f>
        <v>5456600</v>
      </c>
    </row>
    <row r="51" spans="1:5" s="64" customFormat="1" ht="37.5">
      <c r="A51" s="60" t="s">
        <v>27</v>
      </c>
      <c r="B51" s="60" t="s">
        <v>115</v>
      </c>
      <c r="C51" s="65">
        <v>5100000000</v>
      </c>
      <c r="D51" s="74"/>
      <c r="E51" s="67">
        <f>E52</f>
        <v>29381100</v>
      </c>
    </row>
    <row r="52" spans="1:5" ht="56.25">
      <c r="A52" s="38"/>
      <c r="B52" s="38" t="s">
        <v>116</v>
      </c>
      <c r="C52" s="50">
        <v>5110000000</v>
      </c>
      <c r="D52" s="68"/>
      <c r="E52" s="69">
        <f>E55+E53</f>
        <v>29381100</v>
      </c>
    </row>
    <row r="53" spans="1:5" ht="37.5">
      <c r="A53" s="38"/>
      <c r="B53" s="38" t="s">
        <v>117</v>
      </c>
      <c r="C53" s="50">
        <v>5110060040</v>
      </c>
      <c r="D53" s="68"/>
      <c r="E53" s="69">
        <f>E54</f>
        <v>14381100</v>
      </c>
    </row>
    <row r="54" spans="1:5">
      <c r="A54" s="38"/>
      <c r="B54" s="38" t="s">
        <v>118</v>
      </c>
      <c r="C54" s="50">
        <v>5110060040</v>
      </c>
      <c r="D54" s="68" t="s">
        <v>119</v>
      </c>
      <c r="E54" s="69">
        <f>'приложение 10'!I336+'приложение 10'!I341</f>
        <v>14381100</v>
      </c>
    </row>
    <row r="55" spans="1:5" ht="37.5">
      <c r="A55" s="38"/>
      <c r="B55" s="38" t="s">
        <v>120</v>
      </c>
      <c r="C55" s="50" t="s">
        <v>121</v>
      </c>
      <c r="D55" s="68"/>
      <c r="E55" s="69">
        <f>E56</f>
        <v>15000000</v>
      </c>
    </row>
    <row r="56" spans="1:5">
      <c r="A56" s="38"/>
      <c r="B56" s="38" t="s">
        <v>118</v>
      </c>
      <c r="C56" s="50" t="s">
        <v>121</v>
      </c>
      <c r="D56" s="68" t="s">
        <v>119</v>
      </c>
      <c r="E56" s="69">
        <f>'приложение 10'!I331</f>
        <v>15000000</v>
      </c>
    </row>
    <row r="57" spans="1:5" s="64" customFormat="1" ht="37.5">
      <c r="A57" s="60" t="s">
        <v>35</v>
      </c>
      <c r="B57" s="60" t="s">
        <v>122</v>
      </c>
      <c r="C57" s="65">
        <v>5200000000</v>
      </c>
      <c r="D57" s="74"/>
      <c r="E57" s="67">
        <f>E58+E63+E74+E80+E90+E95+E85+E68</f>
        <v>265192217.40000001</v>
      </c>
    </row>
    <row r="58" spans="1:5">
      <c r="A58" s="38"/>
      <c r="B58" s="38" t="s">
        <v>123</v>
      </c>
      <c r="C58" s="50">
        <v>5210000000</v>
      </c>
      <c r="D58" s="68"/>
      <c r="E58" s="69">
        <f>E59</f>
        <v>131231289</v>
      </c>
    </row>
    <row r="59" spans="1:5" ht="37.5">
      <c r="A59" s="38"/>
      <c r="B59" s="70" t="s">
        <v>124</v>
      </c>
      <c r="C59" s="50">
        <v>5210000590</v>
      </c>
      <c r="D59" s="68"/>
      <c r="E59" s="69">
        <f>E60+E61+E62</f>
        <v>131231289</v>
      </c>
    </row>
    <row r="60" spans="1:5" ht="112.5">
      <c r="A60" s="38"/>
      <c r="B60" s="38" t="s">
        <v>94</v>
      </c>
      <c r="C60" s="50">
        <v>5210000590</v>
      </c>
      <c r="D60" s="68" t="s">
        <v>95</v>
      </c>
      <c r="E60" s="69">
        <f>'приложение 10'!I253+'приложение 10'!I68</f>
        <v>110960942</v>
      </c>
    </row>
    <row r="61" spans="1:5" ht="56.25">
      <c r="A61" s="38"/>
      <c r="B61" s="38" t="s">
        <v>97</v>
      </c>
      <c r="C61" s="50">
        <v>5210000590</v>
      </c>
      <c r="D61" s="68" t="s">
        <v>98</v>
      </c>
      <c r="E61" s="69">
        <f>'приложение 10'!I254+'приложение 10'!I69</f>
        <v>20006547</v>
      </c>
    </row>
    <row r="62" spans="1:5">
      <c r="A62" s="38"/>
      <c r="B62" s="38" t="s">
        <v>100</v>
      </c>
      <c r="C62" s="50">
        <v>5210000590</v>
      </c>
      <c r="D62" s="68" t="s">
        <v>101</v>
      </c>
      <c r="E62" s="69">
        <f>'приложение 10'!I255+'приложение 10'!I70</f>
        <v>263800</v>
      </c>
    </row>
    <row r="63" spans="1:5">
      <c r="A63" s="38"/>
      <c r="B63" s="75" t="s">
        <v>125</v>
      </c>
      <c r="C63" s="50">
        <v>5220000000</v>
      </c>
      <c r="D63" s="68"/>
      <c r="E63" s="69">
        <f>E64</f>
        <v>31471700</v>
      </c>
    </row>
    <row r="64" spans="1:5" ht="37.5">
      <c r="A64" s="38"/>
      <c r="B64" s="70" t="s">
        <v>124</v>
      </c>
      <c r="C64" s="50">
        <v>5220000590</v>
      </c>
      <c r="D64" s="68"/>
      <c r="E64" s="69">
        <f>E65+E66+E67</f>
        <v>31471700</v>
      </c>
    </row>
    <row r="65" spans="1:5" ht="112.5">
      <c r="A65" s="38"/>
      <c r="B65" s="38" t="s">
        <v>94</v>
      </c>
      <c r="C65" s="50">
        <v>5220000590</v>
      </c>
      <c r="D65" s="68" t="s">
        <v>95</v>
      </c>
      <c r="E65" s="69">
        <f>'приложение 10'!I73</f>
        <v>16646800</v>
      </c>
    </row>
    <row r="66" spans="1:5" ht="56.25">
      <c r="A66" s="38"/>
      <c r="B66" s="38" t="s">
        <v>97</v>
      </c>
      <c r="C66" s="50">
        <v>5220000590</v>
      </c>
      <c r="D66" s="68" t="s">
        <v>98</v>
      </c>
      <c r="E66" s="69">
        <f>'приложение 10'!I74</f>
        <v>14659100</v>
      </c>
    </row>
    <row r="67" spans="1:5">
      <c r="A67" s="38"/>
      <c r="B67" s="38" t="s">
        <v>100</v>
      </c>
      <c r="C67" s="50">
        <v>5220000590</v>
      </c>
      <c r="D67" s="68" t="s">
        <v>101</v>
      </c>
      <c r="E67" s="69">
        <f>'приложение 10'!I75</f>
        <v>165800</v>
      </c>
    </row>
    <row r="68" spans="1:5">
      <c r="A68" s="38"/>
      <c r="B68" s="38" t="s">
        <v>126</v>
      </c>
      <c r="C68" s="50">
        <v>5230000000</v>
      </c>
      <c r="D68" s="68"/>
      <c r="E68" s="69">
        <f>E69</f>
        <v>2715000</v>
      </c>
    </row>
    <row r="69" spans="1:5" ht="37.5">
      <c r="A69" s="38"/>
      <c r="B69" s="70" t="s">
        <v>124</v>
      </c>
      <c r="C69" s="50">
        <v>5230000590</v>
      </c>
      <c r="D69" s="68"/>
      <c r="E69" s="69">
        <f>E70+E71+E72+E73</f>
        <v>2715000</v>
      </c>
    </row>
    <row r="70" spans="1:5" ht="112.5">
      <c r="A70" s="38"/>
      <c r="B70" s="38" t="s">
        <v>94</v>
      </c>
      <c r="C70" s="50">
        <v>5230000590</v>
      </c>
      <c r="D70" s="68" t="s">
        <v>95</v>
      </c>
      <c r="E70" s="69">
        <f>'приложение 10'!I78</f>
        <v>2271000</v>
      </c>
    </row>
    <row r="71" spans="1:5" ht="56.25">
      <c r="A71" s="38"/>
      <c r="B71" s="38" t="s">
        <v>97</v>
      </c>
      <c r="C71" s="50">
        <v>5230000590</v>
      </c>
      <c r="D71" s="68" t="s">
        <v>98</v>
      </c>
      <c r="E71" s="69">
        <f>'приложение 10'!I79</f>
        <v>160800</v>
      </c>
    </row>
    <row r="72" spans="1:5" ht="37.5">
      <c r="A72" s="38"/>
      <c r="B72" s="38" t="s">
        <v>127</v>
      </c>
      <c r="C72" s="50">
        <v>5230000590</v>
      </c>
      <c r="D72" s="68" t="s">
        <v>128</v>
      </c>
      <c r="E72" s="69">
        <f>'приложение 10'!I80</f>
        <v>235200</v>
      </c>
    </row>
    <row r="73" spans="1:5">
      <c r="A73" s="38"/>
      <c r="B73" s="38" t="s">
        <v>100</v>
      </c>
      <c r="C73" s="50">
        <v>5230000590</v>
      </c>
      <c r="D73" s="68" t="s">
        <v>101</v>
      </c>
      <c r="E73" s="69">
        <f>'приложение 10'!I81</f>
        <v>48000</v>
      </c>
    </row>
    <row r="74" spans="1:5">
      <c r="A74" s="38"/>
      <c r="B74" s="70" t="s">
        <v>129</v>
      </c>
      <c r="C74" s="50">
        <v>5240000000</v>
      </c>
      <c r="D74" s="68"/>
      <c r="E74" s="69">
        <f>E75</f>
        <v>36893800</v>
      </c>
    </row>
    <row r="75" spans="1:5" ht="37.5">
      <c r="A75" s="38"/>
      <c r="B75" s="70" t="s">
        <v>124</v>
      </c>
      <c r="C75" s="50">
        <v>5240000590</v>
      </c>
      <c r="D75" s="68"/>
      <c r="E75" s="69">
        <f>E76+E77+E79+E78</f>
        <v>36893800</v>
      </c>
    </row>
    <row r="76" spans="1:5" ht="112.5">
      <c r="A76" s="38"/>
      <c r="B76" s="38" t="s">
        <v>94</v>
      </c>
      <c r="C76" s="50">
        <v>5240000590</v>
      </c>
      <c r="D76" s="68" t="s">
        <v>95</v>
      </c>
      <c r="E76" s="69">
        <f>'приложение 10'!I108</f>
        <v>23393100</v>
      </c>
    </row>
    <row r="77" spans="1:5" ht="56.25">
      <c r="A77" s="38"/>
      <c r="B77" s="38" t="s">
        <v>97</v>
      </c>
      <c r="C77" s="50">
        <v>5240000590</v>
      </c>
      <c r="D77" s="68" t="s">
        <v>98</v>
      </c>
      <c r="E77" s="69">
        <f>'приложение 10'!I109</f>
        <v>1431500</v>
      </c>
    </row>
    <row r="78" spans="1:5">
      <c r="A78" s="38"/>
      <c r="B78" s="38" t="s">
        <v>118</v>
      </c>
      <c r="C78" s="50">
        <v>5240000590</v>
      </c>
      <c r="D78" s="68" t="s">
        <v>119</v>
      </c>
      <c r="E78" s="69">
        <f>'приложение 10'!I110</f>
        <v>12000000</v>
      </c>
    </row>
    <row r="79" spans="1:5">
      <c r="A79" s="38"/>
      <c r="B79" s="38" t="s">
        <v>100</v>
      </c>
      <c r="C79" s="50">
        <v>5240000590</v>
      </c>
      <c r="D79" s="68" t="s">
        <v>101</v>
      </c>
      <c r="E79" s="69">
        <f>'приложение 10'!I111</f>
        <v>69200</v>
      </c>
    </row>
    <row r="80" spans="1:5">
      <c r="A80" s="38"/>
      <c r="B80" s="38" t="s">
        <v>130</v>
      </c>
      <c r="C80" s="50">
        <v>5250000000</v>
      </c>
      <c r="D80" s="72"/>
      <c r="E80" s="69">
        <f>E81</f>
        <v>28901728.399999999</v>
      </c>
    </row>
    <row r="81" spans="1:5" ht="37.5">
      <c r="A81" s="38"/>
      <c r="B81" s="38" t="s">
        <v>124</v>
      </c>
      <c r="C81" s="50">
        <v>5250000590</v>
      </c>
      <c r="D81" s="72"/>
      <c r="E81" s="69">
        <f>E82+E83+E84</f>
        <v>28901728.399999999</v>
      </c>
    </row>
    <row r="82" spans="1:5" ht="112.5">
      <c r="A82" s="38"/>
      <c r="B82" s="38" t="s">
        <v>94</v>
      </c>
      <c r="C82" s="50">
        <v>5250000590</v>
      </c>
      <c r="D82" s="72">
        <v>100</v>
      </c>
      <c r="E82" s="69">
        <f>'приложение 10'!I528+'приложение 10'!I624</f>
        <v>24883128.399999999</v>
      </c>
    </row>
    <row r="83" spans="1:5" ht="56.25">
      <c r="A83" s="38"/>
      <c r="B83" s="38" t="s">
        <v>97</v>
      </c>
      <c r="C83" s="50">
        <v>5250000590</v>
      </c>
      <c r="D83" s="72">
        <v>200</v>
      </c>
      <c r="E83" s="69">
        <f>'приложение 10'!I529+'приложение 10'!I625</f>
        <v>3993800</v>
      </c>
    </row>
    <row r="84" spans="1:5">
      <c r="A84" s="38"/>
      <c r="B84" s="38" t="s">
        <v>100</v>
      </c>
      <c r="C84" s="50">
        <v>5250000590</v>
      </c>
      <c r="D84" s="72">
        <v>800</v>
      </c>
      <c r="E84" s="69">
        <f>'приложение 10'!I530+'приложение 10'!I626</f>
        <v>24800</v>
      </c>
    </row>
    <row r="85" spans="1:5">
      <c r="A85" s="38"/>
      <c r="B85" s="38" t="s">
        <v>131</v>
      </c>
      <c r="C85" s="50">
        <v>5260000000</v>
      </c>
      <c r="D85" s="68"/>
      <c r="E85" s="69">
        <f>E86</f>
        <v>15995300</v>
      </c>
    </row>
    <row r="86" spans="1:5" ht="37.5">
      <c r="A86" s="38"/>
      <c r="B86" s="38" t="s">
        <v>124</v>
      </c>
      <c r="C86" s="50">
        <v>5260000590</v>
      </c>
      <c r="D86" s="68"/>
      <c r="E86" s="69">
        <f>E87+E88+E89</f>
        <v>15995300</v>
      </c>
    </row>
    <row r="87" spans="1:5" ht="112.5">
      <c r="A87" s="38"/>
      <c r="B87" s="38" t="s">
        <v>94</v>
      </c>
      <c r="C87" s="50">
        <v>5260000590</v>
      </c>
      <c r="D87" s="68" t="s">
        <v>95</v>
      </c>
      <c r="E87" s="69">
        <f>'приложение 10'!I84</f>
        <v>13645800</v>
      </c>
    </row>
    <row r="88" spans="1:5" ht="56.25">
      <c r="A88" s="38"/>
      <c r="B88" s="38" t="s">
        <v>97</v>
      </c>
      <c r="C88" s="50">
        <v>5260000590</v>
      </c>
      <c r="D88" s="68" t="s">
        <v>98</v>
      </c>
      <c r="E88" s="69">
        <f>'приложение 10'!I85</f>
        <v>1764900</v>
      </c>
    </row>
    <row r="89" spans="1:5">
      <c r="A89" s="38"/>
      <c r="B89" s="38" t="s">
        <v>100</v>
      </c>
      <c r="C89" s="50">
        <v>5260000590</v>
      </c>
      <c r="D89" s="68" t="s">
        <v>101</v>
      </c>
      <c r="E89" s="69">
        <f>'приложение 10'!I86</f>
        <v>584600</v>
      </c>
    </row>
    <row r="90" spans="1:5">
      <c r="A90" s="38"/>
      <c r="B90" s="38" t="s">
        <v>132</v>
      </c>
      <c r="C90" s="50">
        <v>5270000000</v>
      </c>
      <c r="D90" s="72"/>
      <c r="E90" s="69">
        <f>E91</f>
        <v>14062800</v>
      </c>
    </row>
    <row r="91" spans="1:5" ht="37.5">
      <c r="A91" s="38"/>
      <c r="B91" s="38" t="s">
        <v>124</v>
      </c>
      <c r="C91" s="50">
        <v>5270000590</v>
      </c>
      <c r="D91" s="72"/>
      <c r="E91" s="69">
        <f>E92+E93+E94</f>
        <v>14062800</v>
      </c>
    </row>
    <row r="92" spans="1:5" ht="112.5">
      <c r="A92" s="38"/>
      <c r="B92" s="38" t="s">
        <v>94</v>
      </c>
      <c r="C92" s="50">
        <v>5270000590</v>
      </c>
      <c r="D92" s="72">
        <v>100</v>
      </c>
      <c r="E92" s="69">
        <f>'приложение 10'!I704</f>
        <v>12618000</v>
      </c>
    </row>
    <row r="93" spans="1:5" ht="56.25">
      <c r="A93" s="38"/>
      <c r="B93" s="38" t="s">
        <v>97</v>
      </c>
      <c r="C93" s="50">
        <v>5270000590</v>
      </c>
      <c r="D93" s="72">
        <v>200</v>
      </c>
      <c r="E93" s="69">
        <f>'приложение 10'!I705</f>
        <v>1439800</v>
      </c>
    </row>
    <row r="94" spans="1:5">
      <c r="A94" s="38"/>
      <c r="B94" s="38" t="s">
        <v>100</v>
      </c>
      <c r="C94" s="50">
        <v>5270000590</v>
      </c>
      <c r="D94" s="72">
        <v>800</v>
      </c>
      <c r="E94" s="69">
        <f>'приложение 10'!I706</f>
        <v>5000</v>
      </c>
    </row>
    <row r="95" spans="1:5" ht="56.25">
      <c r="A95" s="38"/>
      <c r="B95" s="38" t="s">
        <v>133</v>
      </c>
      <c r="C95" s="50">
        <v>5280000000</v>
      </c>
      <c r="D95" s="68"/>
      <c r="E95" s="69">
        <f>E96</f>
        <v>3920600</v>
      </c>
    </row>
    <row r="96" spans="1:5" ht="37.5">
      <c r="A96" s="38"/>
      <c r="B96" s="38" t="s">
        <v>134</v>
      </c>
      <c r="C96" s="50">
        <v>5280000590</v>
      </c>
      <c r="D96" s="68"/>
      <c r="E96" s="69">
        <f>E97+E98+E99</f>
        <v>3920600</v>
      </c>
    </row>
    <row r="97" spans="1:5" ht="112.5">
      <c r="A97" s="38"/>
      <c r="B97" s="38" t="s">
        <v>94</v>
      </c>
      <c r="C97" s="50">
        <v>5280000590</v>
      </c>
      <c r="D97" s="68" t="s">
        <v>95</v>
      </c>
      <c r="E97" s="69">
        <f>'приложение 10'!I709</f>
        <v>3766500</v>
      </c>
    </row>
    <row r="98" spans="1:5" ht="56.25">
      <c r="A98" s="38"/>
      <c r="B98" s="38" t="s">
        <v>97</v>
      </c>
      <c r="C98" s="50">
        <v>5280000590</v>
      </c>
      <c r="D98" s="68" t="s">
        <v>98</v>
      </c>
      <c r="E98" s="69">
        <f>'приложение 10'!I710</f>
        <v>153100</v>
      </c>
    </row>
    <row r="99" spans="1:5">
      <c r="A99" s="38"/>
      <c r="B99" s="38" t="s">
        <v>100</v>
      </c>
      <c r="C99" s="50">
        <v>5280000590</v>
      </c>
      <c r="D99" s="68" t="s">
        <v>101</v>
      </c>
      <c r="E99" s="69">
        <f>'приложение 10'!I711</f>
        <v>1000</v>
      </c>
    </row>
    <row r="100" spans="1:5" s="64" customFormat="1" ht="56.25">
      <c r="A100" s="60" t="s">
        <v>43</v>
      </c>
      <c r="B100" s="60" t="s">
        <v>135</v>
      </c>
      <c r="C100" s="65">
        <v>5300000000</v>
      </c>
      <c r="D100" s="74"/>
      <c r="E100" s="67">
        <f>E101+E106</f>
        <v>3243300</v>
      </c>
    </row>
    <row r="101" spans="1:5">
      <c r="A101" s="38"/>
      <c r="B101" s="70" t="s">
        <v>136</v>
      </c>
      <c r="C101" s="50">
        <v>5310000000</v>
      </c>
      <c r="D101" s="68"/>
      <c r="E101" s="69">
        <f>E102</f>
        <v>1943300</v>
      </c>
    </row>
    <row r="102" spans="1:5" ht="37.5">
      <c r="A102" s="38"/>
      <c r="B102" s="38" t="s">
        <v>137</v>
      </c>
      <c r="C102" s="50">
        <v>5310010350</v>
      </c>
      <c r="D102" s="68"/>
      <c r="E102" s="69">
        <f>E103+E104+E105</f>
        <v>1943300</v>
      </c>
    </row>
    <row r="103" spans="1:5" ht="112.5">
      <c r="A103" s="38"/>
      <c r="B103" s="38" t="s">
        <v>94</v>
      </c>
      <c r="C103" s="50">
        <v>5310010350</v>
      </c>
      <c r="D103" s="68" t="s">
        <v>95</v>
      </c>
      <c r="E103" s="69">
        <f>'приложение 10'!I715</f>
        <v>40000</v>
      </c>
    </row>
    <row r="104" spans="1:5" ht="56.25">
      <c r="A104" s="38"/>
      <c r="B104" s="38" t="s">
        <v>97</v>
      </c>
      <c r="C104" s="50">
        <v>5310010350</v>
      </c>
      <c r="D104" s="68" t="s">
        <v>98</v>
      </c>
      <c r="E104" s="69">
        <f>'приложение 10'!I716</f>
        <v>1453300</v>
      </c>
    </row>
    <row r="105" spans="1:5" ht="37.5">
      <c r="A105" s="38"/>
      <c r="B105" s="38" t="s">
        <v>127</v>
      </c>
      <c r="C105" s="50">
        <v>5310010350</v>
      </c>
      <c r="D105" s="68" t="s">
        <v>128</v>
      </c>
      <c r="E105" s="69">
        <f>'приложение 10'!I717</f>
        <v>450000</v>
      </c>
    </row>
    <row r="106" spans="1:5" ht="37.5">
      <c r="A106" s="38"/>
      <c r="B106" s="38" t="s">
        <v>138</v>
      </c>
      <c r="C106" s="50">
        <v>5320000000</v>
      </c>
      <c r="D106" s="68"/>
      <c r="E106" s="69">
        <f>E107</f>
        <v>1300000</v>
      </c>
    </row>
    <row r="107" spans="1:5" ht="56.25">
      <c r="A107" s="38"/>
      <c r="B107" s="38" t="s">
        <v>139</v>
      </c>
      <c r="C107" s="50">
        <v>5320010360</v>
      </c>
      <c r="D107" s="68"/>
      <c r="E107" s="69">
        <f>E109+E108</f>
        <v>1300000</v>
      </c>
    </row>
    <row r="108" spans="1:5" ht="112.5">
      <c r="A108" s="38"/>
      <c r="B108" s="38" t="s">
        <v>94</v>
      </c>
      <c r="C108" s="50">
        <v>5320010360</v>
      </c>
      <c r="D108" s="68" t="s">
        <v>95</v>
      </c>
      <c r="E108" s="69">
        <f>'приложение 10'!I720</f>
        <v>1064000</v>
      </c>
    </row>
    <row r="109" spans="1:5">
      <c r="A109" s="38"/>
      <c r="B109" s="38" t="s">
        <v>100</v>
      </c>
      <c r="C109" s="50">
        <v>5320010360</v>
      </c>
      <c r="D109" s="68" t="s">
        <v>101</v>
      </c>
      <c r="E109" s="69">
        <f>'приложение 10'!I721</f>
        <v>236000</v>
      </c>
    </row>
    <row r="110" spans="1:5" s="64" customFormat="1" ht="37.5">
      <c r="A110" s="60" t="s">
        <v>47</v>
      </c>
      <c r="B110" s="60" t="s">
        <v>140</v>
      </c>
      <c r="C110" s="65">
        <v>5400000000</v>
      </c>
      <c r="D110" s="76"/>
      <c r="E110" s="67">
        <f>E111</f>
        <v>85732600</v>
      </c>
    </row>
    <row r="111" spans="1:5">
      <c r="A111" s="38"/>
      <c r="B111" s="38" t="s">
        <v>141</v>
      </c>
      <c r="C111" s="50">
        <v>5410000000</v>
      </c>
      <c r="D111" s="68"/>
      <c r="E111" s="69">
        <f>E112+E114+E118+E120+E122+E116</f>
        <v>85732600</v>
      </c>
    </row>
    <row r="112" spans="1:5" ht="150">
      <c r="A112" s="38"/>
      <c r="B112" s="38" t="s">
        <v>142</v>
      </c>
      <c r="C112" s="50">
        <v>5410069100</v>
      </c>
      <c r="D112" s="72"/>
      <c r="E112" s="69">
        <f>E113</f>
        <v>47727100</v>
      </c>
    </row>
    <row r="113" spans="1:5" ht="37.5">
      <c r="A113" s="38"/>
      <c r="B113" s="38" t="s">
        <v>127</v>
      </c>
      <c r="C113" s="50">
        <v>5410069100</v>
      </c>
      <c r="D113" s="72">
        <v>300</v>
      </c>
      <c r="E113" s="69">
        <f>'приложение 10'!I755</f>
        <v>47727100</v>
      </c>
    </row>
    <row r="114" spans="1:5" ht="93.75">
      <c r="A114" s="38"/>
      <c r="B114" s="38" t="s">
        <v>143</v>
      </c>
      <c r="C114" s="50">
        <v>5410069110</v>
      </c>
      <c r="D114" s="72"/>
      <c r="E114" s="69">
        <f>E115</f>
        <v>446700</v>
      </c>
    </row>
    <row r="115" spans="1:5" ht="37.5">
      <c r="A115" s="38"/>
      <c r="B115" s="38" t="s">
        <v>127</v>
      </c>
      <c r="C115" s="50">
        <v>5410069110</v>
      </c>
      <c r="D115" s="72">
        <v>300</v>
      </c>
      <c r="E115" s="69">
        <f>'приложение 10'!I757</f>
        <v>446700</v>
      </c>
    </row>
    <row r="116" spans="1:5" ht="150">
      <c r="A116" s="38"/>
      <c r="B116" s="38" t="s">
        <v>144</v>
      </c>
      <c r="C116" s="50">
        <v>5410069120</v>
      </c>
      <c r="D116" s="68"/>
      <c r="E116" s="69">
        <f>E117</f>
        <v>146200</v>
      </c>
    </row>
    <row r="117" spans="1:5" ht="37.5">
      <c r="A117" s="38"/>
      <c r="B117" s="38" t="s">
        <v>127</v>
      </c>
      <c r="C117" s="50">
        <v>5410069120</v>
      </c>
      <c r="D117" s="68" t="s">
        <v>98</v>
      </c>
      <c r="E117" s="69">
        <f>'приложение 10'!I749</f>
        <v>146200</v>
      </c>
    </row>
    <row r="118" spans="1:5" ht="93.75">
      <c r="A118" s="38"/>
      <c r="B118" s="38" t="s">
        <v>145</v>
      </c>
      <c r="C118" s="50">
        <v>5410069130</v>
      </c>
      <c r="D118" s="72"/>
      <c r="E118" s="69">
        <f>E119</f>
        <v>36978900</v>
      </c>
    </row>
    <row r="119" spans="1:5" ht="37.5">
      <c r="A119" s="38"/>
      <c r="B119" s="38" t="s">
        <v>127</v>
      </c>
      <c r="C119" s="50">
        <v>5410069130</v>
      </c>
      <c r="D119" s="72">
        <v>300</v>
      </c>
      <c r="E119" s="69">
        <f>'приложение 10'!I759</f>
        <v>36978900</v>
      </c>
    </row>
    <row r="120" spans="1:5" ht="112.5">
      <c r="A120" s="38"/>
      <c r="B120" s="38" t="s">
        <v>146</v>
      </c>
      <c r="C120" s="50">
        <v>5410069140</v>
      </c>
      <c r="D120" s="72"/>
      <c r="E120" s="69">
        <f>E121</f>
        <v>428500</v>
      </c>
    </row>
    <row r="121" spans="1:5" ht="37.5">
      <c r="A121" s="38"/>
      <c r="B121" s="38" t="s">
        <v>127</v>
      </c>
      <c r="C121" s="50">
        <v>5410069140</v>
      </c>
      <c r="D121" s="72">
        <v>300</v>
      </c>
      <c r="E121" s="69">
        <f>'приложение 10'!I761</f>
        <v>428500</v>
      </c>
    </row>
    <row r="122" spans="1:5" ht="206.25">
      <c r="A122" s="38"/>
      <c r="B122" s="38" t="s">
        <v>147</v>
      </c>
      <c r="C122" s="50">
        <v>5410069160</v>
      </c>
      <c r="D122" s="72"/>
      <c r="E122" s="69">
        <f>E123</f>
        <v>5200</v>
      </c>
    </row>
    <row r="123" spans="1:5" ht="37.5">
      <c r="A123" s="38"/>
      <c r="B123" s="38" t="s">
        <v>127</v>
      </c>
      <c r="C123" s="50">
        <v>5410069160</v>
      </c>
      <c r="D123" s="72">
        <v>300</v>
      </c>
      <c r="E123" s="69">
        <f>'приложение 10'!I763</f>
        <v>5200</v>
      </c>
    </row>
    <row r="124" spans="1:5" s="64" customFormat="1" ht="75">
      <c r="A124" s="60" t="s">
        <v>55</v>
      </c>
      <c r="B124" s="60" t="s">
        <v>148</v>
      </c>
      <c r="C124" s="65">
        <v>5500000000</v>
      </c>
      <c r="D124" s="74"/>
      <c r="E124" s="67">
        <f>E125+E128</f>
        <v>11867500</v>
      </c>
    </row>
    <row r="125" spans="1:5">
      <c r="A125" s="38"/>
      <c r="B125" s="38" t="s">
        <v>149</v>
      </c>
      <c r="C125" s="50">
        <v>5510000000</v>
      </c>
      <c r="D125" s="68"/>
      <c r="E125" s="69">
        <f>E126</f>
        <v>10683800</v>
      </c>
    </row>
    <row r="126" spans="1:5" ht="168.75">
      <c r="A126" s="38"/>
      <c r="B126" s="38" t="s">
        <v>150</v>
      </c>
      <c r="C126" s="50">
        <v>5510060912</v>
      </c>
      <c r="D126" s="68"/>
      <c r="E126" s="69">
        <f>E127</f>
        <v>10683800</v>
      </c>
    </row>
    <row r="127" spans="1:5">
      <c r="A127" s="38"/>
      <c r="B127" s="38" t="s">
        <v>100</v>
      </c>
      <c r="C127" s="50">
        <v>5510060912</v>
      </c>
      <c r="D127" s="68" t="s">
        <v>101</v>
      </c>
      <c r="E127" s="69">
        <f>'приложение 10'!I379</f>
        <v>10683800</v>
      </c>
    </row>
    <row r="128" spans="1:5" ht="37.5">
      <c r="A128" s="38"/>
      <c r="B128" s="38" t="s">
        <v>151</v>
      </c>
      <c r="C128" s="50">
        <v>5520000000</v>
      </c>
      <c r="D128" s="68"/>
      <c r="E128" s="69">
        <f>E129</f>
        <v>1183700</v>
      </c>
    </row>
    <row r="129" spans="1:5" ht="187.5">
      <c r="A129" s="38"/>
      <c r="B129" s="38" t="s">
        <v>152</v>
      </c>
      <c r="C129" s="50">
        <v>5520061650</v>
      </c>
      <c r="D129" s="68"/>
      <c r="E129" s="69">
        <f>E130</f>
        <v>1183700</v>
      </c>
    </row>
    <row r="130" spans="1:5" ht="56.25">
      <c r="A130" s="38"/>
      <c r="B130" s="38" t="s">
        <v>97</v>
      </c>
      <c r="C130" s="50">
        <v>5520061650</v>
      </c>
      <c r="D130" s="68" t="s">
        <v>98</v>
      </c>
      <c r="E130" s="69">
        <f>'приложение 10'!I382</f>
        <v>1183700</v>
      </c>
    </row>
    <row r="131" spans="1:5" s="64" customFormat="1" ht="37.5">
      <c r="A131" s="60" t="s">
        <v>59</v>
      </c>
      <c r="B131" s="60" t="s">
        <v>153</v>
      </c>
      <c r="C131" s="65">
        <v>5600000000</v>
      </c>
      <c r="D131" s="74"/>
      <c r="E131" s="67">
        <f>E132</f>
        <v>215992</v>
      </c>
    </row>
    <row r="132" spans="1:5" ht="56.25">
      <c r="A132" s="38"/>
      <c r="B132" s="38" t="s">
        <v>154</v>
      </c>
      <c r="C132" s="50">
        <v>5610000000</v>
      </c>
      <c r="D132" s="68"/>
      <c r="E132" s="69">
        <f>E133</f>
        <v>215992</v>
      </c>
    </row>
    <row r="133" spans="1:5" ht="37.5">
      <c r="A133" s="38"/>
      <c r="B133" s="38" t="s">
        <v>155</v>
      </c>
      <c r="C133" s="50">
        <v>5610010550</v>
      </c>
      <c r="D133" s="68"/>
      <c r="E133" s="69">
        <f>E134</f>
        <v>215992</v>
      </c>
    </row>
    <row r="134" spans="1:5" ht="56.25">
      <c r="A134" s="38"/>
      <c r="B134" s="38" t="s">
        <v>97</v>
      </c>
      <c r="C134" s="50">
        <v>5610010550</v>
      </c>
      <c r="D134" s="68" t="s">
        <v>98</v>
      </c>
      <c r="E134" s="69">
        <f>'приложение 10'!I162</f>
        <v>215992</v>
      </c>
    </row>
    <row r="135" spans="1:5" s="64" customFormat="1" ht="56.25">
      <c r="A135" s="60" t="s">
        <v>62</v>
      </c>
      <c r="B135" s="60" t="s">
        <v>156</v>
      </c>
      <c r="C135" s="65">
        <v>5700000000</v>
      </c>
      <c r="D135" s="74"/>
      <c r="E135" s="67">
        <f>E136</f>
        <v>320000</v>
      </c>
    </row>
    <row r="136" spans="1:5" ht="37.5">
      <c r="A136" s="38"/>
      <c r="B136" s="38" t="s">
        <v>157</v>
      </c>
      <c r="C136" s="50">
        <v>5710000000</v>
      </c>
      <c r="D136" s="68"/>
      <c r="E136" s="69">
        <f>E137</f>
        <v>320000</v>
      </c>
    </row>
    <row r="137" spans="1:5" ht="56.25">
      <c r="A137" s="38"/>
      <c r="B137" s="38" t="s">
        <v>158</v>
      </c>
      <c r="C137" s="50">
        <v>5710010400</v>
      </c>
      <c r="D137" s="68"/>
      <c r="E137" s="69">
        <f>E138</f>
        <v>320000</v>
      </c>
    </row>
    <row r="138" spans="1:5" ht="56.25">
      <c r="A138" s="38"/>
      <c r="B138" s="38" t="s">
        <v>97</v>
      </c>
      <c r="C138" s="50">
        <v>5710010400</v>
      </c>
      <c r="D138" s="68" t="s">
        <v>98</v>
      </c>
      <c r="E138" s="69">
        <f>'приложение 10'!I166</f>
        <v>320000</v>
      </c>
    </row>
    <row r="139" spans="1:5" s="64" customFormat="1" ht="37.5">
      <c r="A139" s="60" t="s">
        <v>67</v>
      </c>
      <c r="B139" s="60" t="s">
        <v>159</v>
      </c>
      <c r="C139" s="65">
        <v>5800000000</v>
      </c>
      <c r="D139" s="76"/>
      <c r="E139" s="67">
        <f>E140+E183+E206</f>
        <v>2658778678.9100003</v>
      </c>
    </row>
    <row r="140" spans="1:5" ht="37.5">
      <c r="A140" s="38"/>
      <c r="B140" s="38" t="s">
        <v>160</v>
      </c>
      <c r="C140" s="50">
        <v>5810000000</v>
      </c>
      <c r="D140" s="72"/>
      <c r="E140" s="69">
        <f>E149+E151+E153+E155+E141+E145+E165+E159+E178+E161+E157+E163+E147+E143</f>
        <v>2338670183.4900002</v>
      </c>
    </row>
    <row r="141" spans="1:5" ht="37.5">
      <c r="A141" s="38"/>
      <c r="B141" s="38" t="s">
        <v>124</v>
      </c>
      <c r="C141" s="50">
        <v>5810000590</v>
      </c>
      <c r="D141" s="72"/>
      <c r="E141" s="69">
        <f>E142</f>
        <v>444047325.99000001</v>
      </c>
    </row>
    <row r="142" spans="1:5" ht="56.25">
      <c r="A142" s="38"/>
      <c r="B142" s="38" t="s">
        <v>161</v>
      </c>
      <c r="C142" s="50">
        <v>5810000590</v>
      </c>
      <c r="D142" s="72">
        <v>600</v>
      </c>
      <c r="E142" s="69">
        <f>'приложение 10'!I420+'приложение 10'!I447</f>
        <v>444047325.99000001</v>
      </c>
    </row>
    <row r="143" spans="1:5" ht="37.5">
      <c r="A143" s="38"/>
      <c r="B143" s="38" t="s">
        <v>162</v>
      </c>
      <c r="C143" s="50">
        <v>5810009010</v>
      </c>
      <c r="D143" s="72"/>
      <c r="E143" s="69">
        <f>E144</f>
        <v>419100</v>
      </c>
    </row>
    <row r="144" spans="1:5" ht="56.25">
      <c r="A144" s="38"/>
      <c r="B144" s="38" t="s">
        <v>163</v>
      </c>
      <c r="C144" s="50">
        <v>5810009010</v>
      </c>
      <c r="D144" s="72">
        <v>600</v>
      </c>
      <c r="E144" s="69">
        <f>'приложение 10'!I449</f>
        <v>419100</v>
      </c>
    </row>
    <row r="145" spans="1:5">
      <c r="A145" s="38"/>
      <c r="B145" s="38" t="s">
        <v>164</v>
      </c>
      <c r="C145" s="50">
        <v>5810009020</v>
      </c>
      <c r="D145" s="72"/>
      <c r="E145" s="69">
        <f>E146</f>
        <v>3177012.16</v>
      </c>
    </row>
    <row r="146" spans="1:5" ht="56.25">
      <c r="A146" s="38"/>
      <c r="B146" s="38" t="s">
        <v>163</v>
      </c>
      <c r="C146" s="50">
        <v>5810009020</v>
      </c>
      <c r="D146" s="72">
        <v>600</v>
      </c>
      <c r="E146" s="69">
        <f>'приложение 10'!I422+'приложение 10'!I451</f>
        <v>3177012.16</v>
      </c>
    </row>
    <row r="147" spans="1:5" ht="225">
      <c r="A147" s="38"/>
      <c r="B147" s="38" t="s">
        <v>165</v>
      </c>
      <c r="C147" s="50">
        <v>5810050500</v>
      </c>
      <c r="D147" s="72"/>
      <c r="E147" s="69">
        <f>E148</f>
        <v>833300</v>
      </c>
    </row>
    <row r="148" spans="1:5" ht="56.25">
      <c r="A148" s="38"/>
      <c r="B148" s="38" t="s">
        <v>163</v>
      </c>
      <c r="C148" s="50">
        <v>5810050500</v>
      </c>
      <c r="D148" s="72">
        <v>600</v>
      </c>
      <c r="E148" s="69">
        <f>'приложение 10'!I534</f>
        <v>833300</v>
      </c>
    </row>
    <row r="149" spans="1:5" ht="187.5">
      <c r="A149" s="38"/>
      <c r="B149" s="38" t="s">
        <v>166</v>
      </c>
      <c r="C149" s="50">
        <v>5810060820</v>
      </c>
      <c r="D149" s="72"/>
      <c r="E149" s="69">
        <f>E150</f>
        <v>4804200</v>
      </c>
    </row>
    <row r="150" spans="1:5" ht="56.25">
      <c r="A150" s="38"/>
      <c r="B150" s="38" t="s">
        <v>163</v>
      </c>
      <c r="C150" s="50">
        <v>5810060820</v>
      </c>
      <c r="D150" s="72">
        <v>600</v>
      </c>
      <c r="E150" s="69">
        <f>'приложение 10'!I424+'приложение 10'!I453</f>
        <v>4804200</v>
      </c>
    </row>
    <row r="151" spans="1:5" ht="112.5">
      <c r="A151" s="38"/>
      <c r="B151" s="38" t="s">
        <v>167</v>
      </c>
      <c r="C151" s="50">
        <v>5810060860</v>
      </c>
      <c r="D151" s="72"/>
      <c r="E151" s="69">
        <f>E152</f>
        <v>1510391700</v>
      </c>
    </row>
    <row r="152" spans="1:5" ht="56.25">
      <c r="A152" s="38"/>
      <c r="B152" s="38" t="s">
        <v>163</v>
      </c>
      <c r="C152" s="50">
        <v>5810060860</v>
      </c>
      <c r="D152" s="72">
        <v>600</v>
      </c>
      <c r="E152" s="69">
        <f>'приложение 10'!I426+'приложение 10'!I455</f>
        <v>1510391700</v>
      </c>
    </row>
    <row r="153" spans="1:5" ht="262.5">
      <c r="A153" s="38"/>
      <c r="B153" s="38" t="s">
        <v>168</v>
      </c>
      <c r="C153" s="50">
        <v>5810062370</v>
      </c>
      <c r="D153" s="72"/>
      <c r="E153" s="69">
        <f>E154</f>
        <v>21778900</v>
      </c>
    </row>
    <row r="154" spans="1:5" ht="56.25">
      <c r="A154" s="38"/>
      <c r="B154" s="38" t="s">
        <v>163</v>
      </c>
      <c r="C154" s="50">
        <v>5810062370</v>
      </c>
      <c r="D154" s="72">
        <v>600</v>
      </c>
      <c r="E154" s="69">
        <f>'приложение 10'!I457</f>
        <v>21778900</v>
      </c>
    </row>
    <row r="155" spans="1:5" ht="262.5">
      <c r="A155" s="38"/>
      <c r="B155" s="38" t="s">
        <v>168</v>
      </c>
      <c r="C155" s="50">
        <v>5810062500</v>
      </c>
      <c r="D155" s="72"/>
      <c r="E155" s="69">
        <f>E156</f>
        <v>5756100</v>
      </c>
    </row>
    <row r="156" spans="1:5" ht="56.25">
      <c r="A156" s="38"/>
      <c r="B156" s="38" t="s">
        <v>163</v>
      </c>
      <c r="C156" s="50">
        <v>5810062500</v>
      </c>
      <c r="D156" s="72">
        <v>600</v>
      </c>
      <c r="E156" s="69">
        <f>'приложение 10'!I459</f>
        <v>5756100</v>
      </c>
    </row>
    <row r="157" spans="1:5" ht="56.25">
      <c r="A157" s="38"/>
      <c r="B157" s="38" t="s">
        <v>169</v>
      </c>
      <c r="C157" s="50">
        <v>5810062980</v>
      </c>
      <c r="D157" s="72"/>
      <c r="E157" s="69">
        <f>E158</f>
        <v>16527400</v>
      </c>
    </row>
    <row r="158" spans="1:5" ht="56.25">
      <c r="A158" s="38"/>
      <c r="B158" s="38" t="s">
        <v>163</v>
      </c>
      <c r="C158" s="50">
        <v>5810062980</v>
      </c>
      <c r="D158" s="72">
        <v>600</v>
      </c>
      <c r="E158" s="69">
        <f>'приложение 10'!I428+'приложение 10'!I461</f>
        <v>16527400</v>
      </c>
    </row>
    <row r="159" spans="1:5" ht="168.75">
      <c r="A159" s="38"/>
      <c r="B159" s="38" t="s">
        <v>170</v>
      </c>
      <c r="C159" s="50">
        <v>5810063540</v>
      </c>
      <c r="D159" s="72"/>
      <c r="E159" s="69">
        <f>E160</f>
        <v>2183400</v>
      </c>
    </row>
    <row r="160" spans="1:5" ht="56.25">
      <c r="A160" s="38"/>
      <c r="B160" s="38" t="s">
        <v>163</v>
      </c>
      <c r="C160" s="50">
        <v>5810063540</v>
      </c>
      <c r="D160" s="72">
        <v>600</v>
      </c>
      <c r="E160" s="69">
        <f>'приложение 10'!I463</f>
        <v>2183400</v>
      </c>
    </row>
    <row r="161" spans="1:5" ht="206.25">
      <c r="A161" s="38"/>
      <c r="B161" s="38" t="s">
        <v>171</v>
      </c>
      <c r="C161" s="50" t="s">
        <v>172</v>
      </c>
      <c r="D161" s="72"/>
      <c r="E161" s="69">
        <f>E162</f>
        <v>40816300</v>
      </c>
    </row>
    <row r="162" spans="1:5" ht="56.25">
      <c r="A162" s="38"/>
      <c r="B162" s="38" t="s">
        <v>163</v>
      </c>
      <c r="C162" s="50" t="s">
        <v>172</v>
      </c>
      <c r="D162" s="72">
        <v>600</v>
      </c>
      <c r="E162" s="69">
        <f>'приложение 10'!I465</f>
        <v>40816300</v>
      </c>
    </row>
    <row r="163" spans="1:5" ht="206.25">
      <c r="A163" s="38"/>
      <c r="B163" s="38" t="s">
        <v>171</v>
      </c>
      <c r="C163" s="50" t="s">
        <v>173</v>
      </c>
      <c r="D163" s="72"/>
      <c r="E163" s="69">
        <f>E164</f>
        <v>852565</v>
      </c>
    </row>
    <row r="164" spans="1:5" ht="56.25">
      <c r="A164" s="38"/>
      <c r="B164" s="38" t="s">
        <v>163</v>
      </c>
      <c r="C164" s="50" t="s">
        <v>173</v>
      </c>
      <c r="D164" s="72">
        <v>600</v>
      </c>
      <c r="E164" s="69">
        <f>'приложение 10'!I467</f>
        <v>852565</v>
      </c>
    </row>
    <row r="165" spans="1:5" ht="37.5">
      <c r="A165" s="38"/>
      <c r="B165" s="38" t="s">
        <v>174</v>
      </c>
      <c r="C165" s="50">
        <v>5810100000</v>
      </c>
      <c r="D165" s="72"/>
      <c r="E165" s="69">
        <f>E166+E168+E170+E174+E176+E172</f>
        <v>277240080.34000003</v>
      </c>
    </row>
    <row r="166" spans="1:5" ht="37.5">
      <c r="A166" s="38"/>
      <c r="B166" s="38" t="s">
        <v>124</v>
      </c>
      <c r="C166" s="50">
        <v>5810100590</v>
      </c>
      <c r="D166" s="72"/>
      <c r="E166" s="69">
        <f>E167</f>
        <v>65285380.339999996</v>
      </c>
    </row>
    <row r="167" spans="1:5" ht="56.25">
      <c r="A167" s="38"/>
      <c r="B167" s="38" t="s">
        <v>163</v>
      </c>
      <c r="C167" s="50">
        <v>5810100590</v>
      </c>
      <c r="D167" s="72">
        <v>600</v>
      </c>
      <c r="E167" s="69">
        <f>'приложение 10'!I470+'приложение 10'!I431</f>
        <v>65285380.339999996</v>
      </c>
    </row>
    <row r="168" spans="1:5" ht="168.75" hidden="1">
      <c r="A168" s="38"/>
      <c r="B168" s="38" t="s">
        <v>175</v>
      </c>
      <c r="C168" s="50">
        <v>5810153032</v>
      </c>
      <c r="D168" s="72"/>
      <c r="E168" s="69">
        <f>E169</f>
        <v>0</v>
      </c>
    </row>
    <row r="169" spans="1:5" ht="56.25" hidden="1">
      <c r="A169" s="38"/>
      <c r="B169" s="38" t="s">
        <v>163</v>
      </c>
      <c r="C169" s="50">
        <v>5810153032</v>
      </c>
      <c r="D169" s="72">
        <v>600</v>
      </c>
      <c r="E169" s="69">
        <f>'приложение 10'!I472</f>
        <v>0</v>
      </c>
    </row>
    <row r="170" spans="1:5" ht="93.75">
      <c r="A170" s="38"/>
      <c r="B170" s="38" t="s">
        <v>176</v>
      </c>
      <c r="C170" s="50" t="s">
        <v>177</v>
      </c>
      <c r="D170" s="72"/>
      <c r="E170" s="69">
        <f>E171</f>
        <v>104610500</v>
      </c>
    </row>
    <row r="171" spans="1:5" ht="56.25">
      <c r="A171" s="38"/>
      <c r="B171" s="38" t="s">
        <v>163</v>
      </c>
      <c r="C171" s="50" t="s">
        <v>177</v>
      </c>
      <c r="D171" s="72">
        <v>600</v>
      </c>
      <c r="E171" s="69">
        <f>'приложение 10'!I474</f>
        <v>104610500</v>
      </c>
    </row>
    <row r="172" spans="1:5" ht="281.25">
      <c r="A172" s="38"/>
      <c r="B172" s="38" t="s">
        <v>178</v>
      </c>
      <c r="C172" s="50" t="s">
        <v>179</v>
      </c>
      <c r="D172" s="72"/>
      <c r="E172" s="69">
        <f>E173</f>
        <v>91921200</v>
      </c>
    </row>
    <row r="173" spans="1:5" ht="56.25">
      <c r="A173" s="38"/>
      <c r="B173" s="38" t="s">
        <v>163</v>
      </c>
      <c r="C173" s="50" t="s">
        <v>179</v>
      </c>
      <c r="D173" s="72">
        <v>600</v>
      </c>
      <c r="E173" s="69">
        <f>'приложение 10'!I476</f>
        <v>91921200</v>
      </c>
    </row>
    <row r="174" spans="1:5" ht="206.25" hidden="1">
      <c r="A174" s="38"/>
      <c r="B174" s="38" t="s">
        <v>180</v>
      </c>
      <c r="C174" s="50" t="s">
        <v>181</v>
      </c>
      <c r="D174" s="72"/>
      <c r="E174" s="69">
        <f>E175</f>
        <v>0</v>
      </c>
    </row>
    <row r="175" spans="1:5" ht="56.25" hidden="1">
      <c r="A175" s="38"/>
      <c r="B175" s="38" t="s">
        <v>163</v>
      </c>
      <c r="C175" s="50" t="s">
        <v>181</v>
      </c>
      <c r="D175" s="72">
        <v>600</v>
      </c>
      <c r="E175" s="69">
        <f>'приложение 10'!I478</f>
        <v>0</v>
      </c>
    </row>
    <row r="176" spans="1:5" ht="93.75">
      <c r="A176" s="38"/>
      <c r="B176" s="38" t="s">
        <v>182</v>
      </c>
      <c r="C176" s="50" t="s">
        <v>183</v>
      </c>
      <c r="D176" s="72"/>
      <c r="E176" s="69">
        <f>E177</f>
        <v>15423000</v>
      </c>
    </row>
    <row r="177" spans="1:5" ht="56.25">
      <c r="A177" s="38"/>
      <c r="B177" s="38" t="s">
        <v>163</v>
      </c>
      <c r="C177" s="50" t="s">
        <v>183</v>
      </c>
      <c r="D177" s="72">
        <v>600</v>
      </c>
      <c r="E177" s="69">
        <f>'приложение 10'!I480</f>
        <v>15423000</v>
      </c>
    </row>
    <row r="178" spans="1:5" ht="37.5">
      <c r="A178" s="38"/>
      <c r="B178" s="38" t="s">
        <v>184</v>
      </c>
      <c r="C178" s="50" t="s">
        <v>185</v>
      </c>
      <c r="D178" s="72"/>
      <c r="E178" s="69">
        <f>E181+E179</f>
        <v>9842800</v>
      </c>
    </row>
    <row r="179" spans="1:5" ht="93.75">
      <c r="A179" s="38"/>
      <c r="B179" s="38" t="s">
        <v>186</v>
      </c>
      <c r="C179" s="50" t="s">
        <v>187</v>
      </c>
      <c r="D179" s="72"/>
      <c r="E179" s="69">
        <f>E180</f>
        <v>7988600</v>
      </c>
    </row>
    <row r="180" spans="1:5" ht="56.25">
      <c r="A180" s="38"/>
      <c r="B180" s="38" t="s">
        <v>163</v>
      </c>
      <c r="C180" s="50" t="s">
        <v>187</v>
      </c>
      <c r="D180" s="72">
        <v>600</v>
      </c>
      <c r="E180" s="69">
        <f>'приложение 10'!I483</f>
        <v>7988600</v>
      </c>
    </row>
    <row r="181" spans="1:5" ht="112.5">
      <c r="A181" s="38"/>
      <c r="B181" s="77" t="s">
        <v>188</v>
      </c>
      <c r="C181" s="50" t="s">
        <v>189</v>
      </c>
      <c r="D181" s="72"/>
      <c r="E181" s="69">
        <f>E182</f>
        <v>1854200</v>
      </c>
    </row>
    <row r="182" spans="1:5" ht="56.25">
      <c r="A182" s="38"/>
      <c r="B182" s="38" t="s">
        <v>163</v>
      </c>
      <c r="C182" s="50" t="s">
        <v>189</v>
      </c>
      <c r="D182" s="72">
        <v>600</v>
      </c>
      <c r="E182" s="69">
        <f>'приложение 10'!I537</f>
        <v>1854200</v>
      </c>
    </row>
    <row r="183" spans="1:5">
      <c r="A183" s="38"/>
      <c r="B183" s="38" t="s">
        <v>190</v>
      </c>
      <c r="C183" s="50">
        <v>5820000000</v>
      </c>
      <c r="D183" s="72"/>
      <c r="E183" s="69">
        <f>E184+E194+E192+E200+E187+E203+E189+E196+E198</f>
        <v>299322396.41999996</v>
      </c>
    </row>
    <row r="184" spans="1:5" ht="37.5">
      <c r="A184" s="38"/>
      <c r="B184" s="70" t="s">
        <v>124</v>
      </c>
      <c r="C184" s="50">
        <v>5820000590</v>
      </c>
      <c r="D184" s="72"/>
      <c r="E184" s="69">
        <f>E185+E186</f>
        <v>250483518.41999999</v>
      </c>
    </row>
    <row r="185" spans="1:5" ht="56.25">
      <c r="A185" s="38"/>
      <c r="B185" s="38" t="s">
        <v>163</v>
      </c>
      <c r="C185" s="50">
        <v>5820000590</v>
      </c>
      <c r="D185" s="72">
        <v>600</v>
      </c>
      <c r="E185" s="69">
        <f>'приложение 10'!I502+'приложение 10'!I582</f>
        <v>250483518.41999999</v>
      </c>
    </row>
    <row r="186" spans="1:5" hidden="1">
      <c r="A186" s="38"/>
      <c r="B186" s="38" t="s">
        <v>100</v>
      </c>
      <c r="C186" s="50">
        <v>5820000590</v>
      </c>
      <c r="D186" s="72">
        <v>800</v>
      </c>
      <c r="E186" s="69">
        <f>'приложение 10'!I503</f>
        <v>0</v>
      </c>
    </row>
    <row r="187" spans="1:5" ht="37.5">
      <c r="A187" s="38"/>
      <c r="B187" s="38" t="s">
        <v>162</v>
      </c>
      <c r="C187" s="50">
        <v>5820009010</v>
      </c>
      <c r="D187" s="72"/>
      <c r="E187" s="69">
        <f>E188</f>
        <v>767000</v>
      </c>
    </row>
    <row r="188" spans="1:5" ht="56.25">
      <c r="A188" s="38"/>
      <c r="B188" s="38" t="s">
        <v>163</v>
      </c>
      <c r="C188" s="50">
        <v>5820009010</v>
      </c>
      <c r="D188" s="72">
        <v>600</v>
      </c>
      <c r="E188" s="69">
        <f>'приложение 10'!I584</f>
        <v>767000</v>
      </c>
    </row>
    <row r="189" spans="1:5" ht="37.5">
      <c r="A189" s="38"/>
      <c r="B189" s="38" t="s">
        <v>191</v>
      </c>
      <c r="C189" s="50">
        <v>5820010660</v>
      </c>
      <c r="D189" s="72"/>
      <c r="E189" s="69">
        <f>E190+E191</f>
        <v>33917028</v>
      </c>
    </row>
    <row r="190" spans="1:5" ht="56.25">
      <c r="A190" s="38"/>
      <c r="B190" s="38" t="s">
        <v>163</v>
      </c>
      <c r="C190" s="50">
        <v>5820010660</v>
      </c>
      <c r="D190" s="72">
        <v>600</v>
      </c>
      <c r="E190" s="69">
        <f>'приложение 10'!I505</f>
        <v>33917028</v>
      </c>
    </row>
    <row r="191" spans="1:5" hidden="1">
      <c r="A191" s="38"/>
      <c r="B191" s="38" t="s">
        <v>100</v>
      </c>
      <c r="C191" s="50">
        <v>5820010660</v>
      </c>
      <c r="D191" s="72">
        <v>800</v>
      </c>
      <c r="E191" s="69">
        <f>'приложение 10'!I506</f>
        <v>0</v>
      </c>
    </row>
    <row r="192" spans="1:5" ht="187.5">
      <c r="A192" s="38"/>
      <c r="B192" s="38" t="s">
        <v>192</v>
      </c>
      <c r="C192" s="50">
        <v>5820060740</v>
      </c>
      <c r="D192" s="68"/>
      <c r="E192" s="69">
        <f>E193</f>
        <v>93700</v>
      </c>
    </row>
    <row r="193" spans="1:5" ht="56.25">
      <c r="A193" s="38"/>
      <c r="B193" s="38" t="s">
        <v>163</v>
      </c>
      <c r="C193" s="50">
        <v>5820060740</v>
      </c>
      <c r="D193" s="68" t="s">
        <v>193</v>
      </c>
      <c r="E193" s="69">
        <f>'приложение 10'!I508</f>
        <v>93700</v>
      </c>
    </row>
    <row r="194" spans="1:5" ht="187.5">
      <c r="A194" s="38"/>
      <c r="B194" s="38" t="s">
        <v>166</v>
      </c>
      <c r="C194" s="50">
        <v>5820060820</v>
      </c>
      <c r="D194" s="72"/>
      <c r="E194" s="69">
        <f>E195</f>
        <v>127200</v>
      </c>
    </row>
    <row r="195" spans="1:5" ht="56.25">
      <c r="A195" s="38"/>
      <c r="B195" s="38" t="s">
        <v>163</v>
      </c>
      <c r="C195" s="50">
        <v>5820060820</v>
      </c>
      <c r="D195" s="72">
        <v>600</v>
      </c>
      <c r="E195" s="69">
        <f>'приложение 10'!I586</f>
        <v>127200</v>
      </c>
    </row>
    <row r="196" spans="1:5" ht="56.25" hidden="1">
      <c r="A196" s="38"/>
      <c r="B196" s="38" t="s">
        <v>169</v>
      </c>
      <c r="C196" s="50">
        <v>5820062980</v>
      </c>
      <c r="D196" s="72"/>
      <c r="E196" s="69">
        <f>E197</f>
        <v>0</v>
      </c>
    </row>
    <row r="197" spans="1:5" ht="56.25" hidden="1">
      <c r="A197" s="38"/>
      <c r="B197" s="38" t="s">
        <v>163</v>
      </c>
      <c r="C197" s="50">
        <v>5820062980</v>
      </c>
      <c r="D197" s="72">
        <v>600</v>
      </c>
      <c r="E197" s="69">
        <f>'приложение 10'!I588</f>
        <v>0</v>
      </c>
    </row>
    <row r="198" spans="1:5" ht="112.5">
      <c r="A198" s="38"/>
      <c r="B198" s="38" t="s">
        <v>194</v>
      </c>
      <c r="C198" s="50" t="s">
        <v>195</v>
      </c>
      <c r="D198" s="72"/>
      <c r="E198" s="69">
        <f>E199</f>
        <v>3397900</v>
      </c>
    </row>
    <row r="199" spans="1:5" ht="56.25">
      <c r="A199" s="38"/>
      <c r="B199" s="38" t="s">
        <v>163</v>
      </c>
      <c r="C199" s="50" t="s">
        <v>195</v>
      </c>
      <c r="D199" s="72">
        <v>600</v>
      </c>
      <c r="E199" s="69">
        <f>'приложение 10'!I590</f>
        <v>3397900</v>
      </c>
    </row>
    <row r="200" spans="1:5" ht="131.25">
      <c r="A200" s="38"/>
      <c r="B200" s="38" t="s">
        <v>196</v>
      </c>
      <c r="C200" s="50">
        <v>5820100000</v>
      </c>
      <c r="D200" s="72"/>
      <c r="E200" s="69">
        <f>E201</f>
        <v>10536050</v>
      </c>
    </row>
    <row r="201" spans="1:5" ht="37.5">
      <c r="A201" s="38"/>
      <c r="B201" s="38" t="s">
        <v>174</v>
      </c>
      <c r="C201" s="50">
        <v>5820100590</v>
      </c>
      <c r="D201" s="72"/>
      <c r="E201" s="69">
        <f>E202</f>
        <v>10536050</v>
      </c>
    </row>
    <row r="202" spans="1:5" ht="56.25">
      <c r="A202" s="38"/>
      <c r="B202" s="38" t="s">
        <v>163</v>
      </c>
      <c r="C202" s="50">
        <v>5820100590</v>
      </c>
      <c r="D202" s="72">
        <v>600</v>
      </c>
      <c r="E202" s="69">
        <f>'приложение 10'!I511+'приложение 10'!I593</f>
        <v>10536050</v>
      </c>
    </row>
    <row r="203" spans="1:5" ht="37.5" hidden="1">
      <c r="A203" s="38"/>
      <c r="B203" s="38" t="s">
        <v>124</v>
      </c>
      <c r="C203" s="50">
        <v>5820200590</v>
      </c>
      <c r="D203" s="72"/>
      <c r="E203" s="69">
        <f>E204+E205</f>
        <v>0</v>
      </c>
    </row>
    <row r="204" spans="1:5" ht="56.25" hidden="1">
      <c r="A204" s="38"/>
      <c r="B204" s="38" t="s">
        <v>163</v>
      </c>
      <c r="C204" s="50">
        <v>5820200590</v>
      </c>
      <c r="D204" s="72">
        <v>600</v>
      </c>
      <c r="E204" s="69">
        <f>'приложение 10'!I514</f>
        <v>0</v>
      </c>
    </row>
    <row r="205" spans="1:5" hidden="1">
      <c r="A205" s="38"/>
      <c r="B205" s="38" t="s">
        <v>100</v>
      </c>
      <c r="C205" s="50">
        <v>5820200590</v>
      </c>
      <c r="D205" s="72">
        <v>800</v>
      </c>
      <c r="E205" s="69">
        <f>'приложение 10'!I515</f>
        <v>0</v>
      </c>
    </row>
    <row r="206" spans="1:5">
      <c r="A206" s="38"/>
      <c r="B206" s="38" t="s">
        <v>197</v>
      </c>
      <c r="C206" s="50">
        <v>5830000000</v>
      </c>
      <c r="D206" s="72"/>
      <c r="E206" s="69">
        <f>E207+E209+E212</f>
        <v>20786099</v>
      </c>
    </row>
    <row r="207" spans="1:5" ht="37.5">
      <c r="A207" s="38"/>
      <c r="B207" s="38" t="s">
        <v>124</v>
      </c>
      <c r="C207" s="50">
        <v>5830000590</v>
      </c>
      <c r="D207" s="72"/>
      <c r="E207" s="69">
        <f>E208</f>
        <v>5027700</v>
      </c>
    </row>
    <row r="208" spans="1:5" ht="56.25">
      <c r="A208" s="38"/>
      <c r="B208" s="38" t="s">
        <v>163</v>
      </c>
      <c r="C208" s="50">
        <v>5830000590</v>
      </c>
      <c r="D208" s="72">
        <v>600</v>
      </c>
      <c r="E208" s="69">
        <f>'приложение 10'!I540</f>
        <v>5027700</v>
      </c>
    </row>
    <row r="209" spans="1:5" ht="131.25">
      <c r="A209" s="38"/>
      <c r="B209" s="38" t="s">
        <v>198</v>
      </c>
      <c r="C209" s="50">
        <v>5830060710</v>
      </c>
      <c r="D209" s="72"/>
      <c r="E209" s="69">
        <f>E210+E211</f>
        <v>14802700</v>
      </c>
    </row>
    <row r="210" spans="1:5" ht="56.25">
      <c r="A210" s="38"/>
      <c r="B210" s="38" t="s">
        <v>97</v>
      </c>
      <c r="C210" s="50">
        <v>5830060710</v>
      </c>
      <c r="D210" s="72">
        <v>200</v>
      </c>
      <c r="E210" s="69">
        <f>'приложение 10'!I568</f>
        <v>216700</v>
      </c>
    </row>
    <row r="211" spans="1:5" ht="37.5">
      <c r="A211" s="38"/>
      <c r="B211" s="38" t="s">
        <v>127</v>
      </c>
      <c r="C211" s="50">
        <v>5830060710</v>
      </c>
      <c r="D211" s="72">
        <v>300</v>
      </c>
      <c r="E211" s="69">
        <f>'приложение 10'!I569</f>
        <v>14586000</v>
      </c>
    </row>
    <row r="212" spans="1:5">
      <c r="A212" s="38"/>
      <c r="B212" s="38" t="s">
        <v>199</v>
      </c>
      <c r="C212" s="50">
        <v>5830100000</v>
      </c>
      <c r="D212" s="72"/>
      <c r="E212" s="69">
        <f>E213</f>
        <v>955699</v>
      </c>
    </row>
    <row r="213" spans="1:5" ht="37.5">
      <c r="A213" s="38"/>
      <c r="B213" s="38" t="s">
        <v>124</v>
      </c>
      <c r="C213" s="50">
        <v>5830100590</v>
      </c>
      <c r="D213" s="72"/>
      <c r="E213" s="69">
        <f>E216+E214+E215</f>
        <v>955699</v>
      </c>
    </row>
    <row r="214" spans="1:5" ht="93.75">
      <c r="A214" s="38"/>
      <c r="B214" s="38" t="s">
        <v>105</v>
      </c>
      <c r="C214" s="50">
        <v>5830100590</v>
      </c>
      <c r="D214" s="72">
        <v>100</v>
      </c>
      <c r="E214" s="69">
        <f>'приложение 10'!I543</f>
        <v>192072.7</v>
      </c>
    </row>
    <row r="215" spans="1:5" ht="56.25">
      <c r="A215" s="38"/>
      <c r="B215" s="38" t="s">
        <v>97</v>
      </c>
      <c r="C215" s="50">
        <v>5830100590</v>
      </c>
      <c r="D215" s="72">
        <v>200</v>
      </c>
      <c r="E215" s="69">
        <f>'приложение 10'!I544</f>
        <v>430626.3</v>
      </c>
    </row>
    <row r="216" spans="1:5" ht="56.25">
      <c r="A216" s="38"/>
      <c r="B216" s="38" t="s">
        <v>163</v>
      </c>
      <c r="C216" s="50">
        <v>5830100590</v>
      </c>
      <c r="D216" s="72">
        <v>600</v>
      </c>
      <c r="E216" s="69">
        <f>'приложение 10'!I545</f>
        <v>333000</v>
      </c>
    </row>
    <row r="217" spans="1:5" s="64" customFormat="1" ht="93.75">
      <c r="A217" s="60" t="s">
        <v>72</v>
      </c>
      <c r="B217" s="78" t="s">
        <v>200</v>
      </c>
      <c r="C217" s="65">
        <v>5900000000</v>
      </c>
      <c r="D217" s="76"/>
      <c r="E217" s="67">
        <f>E218+E228</f>
        <v>78125000</v>
      </c>
    </row>
    <row r="218" spans="1:5">
      <c r="A218" s="38"/>
      <c r="B218" s="38" t="s">
        <v>201</v>
      </c>
      <c r="C218" s="50">
        <v>5920000000</v>
      </c>
      <c r="D218" s="72"/>
      <c r="E218" s="69">
        <f>E219+E223+E225+E221</f>
        <v>54161500</v>
      </c>
    </row>
    <row r="219" spans="1:5" ht="37.5">
      <c r="A219" s="38"/>
      <c r="B219" s="70" t="s">
        <v>124</v>
      </c>
      <c r="C219" s="50">
        <v>5920000590</v>
      </c>
      <c r="D219" s="72"/>
      <c r="E219" s="69">
        <f>E220</f>
        <v>52331315</v>
      </c>
    </row>
    <row r="220" spans="1:5" ht="56.25">
      <c r="A220" s="38"/>
      <c r="B220" s="38" t="s">
        <v>163</v>
      </c>
      <c r="C220" s="50">
        <v>5920000590</v>
      </c>
      <c r="D220" s="72">
        <v>600</v>
      </c>
      <c r="E220" s="69">
        <f>'приложение 10'!I607</f>
        <v>52331315</v>
      </c>
    </row>
    <row r="221" spans="1:5">
      <c r="A221" s="38"/>
      <c r="B221" s="38" t="s">
        <v>164</v>
      </c>
      <c r="C221" s="50">
        <v>5920009010</v>
      </c>
      <c r="D221" s="72"/>
      <c r="E221" s="69">
        <f>E222</f>
        <v>768185</v>
      </c>
    </row>
    <row r="222" spans="1:5" ht="56.25">
      <c r="A222" s="38"/>
      <c r="B222" s="38" t="s">
        <v>163</v>
      </c>
      <c r="C222" s="50">
        <v>5920009010</v>
      </c>
      <c r="D222" s="72">
        <v>600</v>
      </c>
      <c r="E222" s="69">
        <f>'приложение 10'!I609</f>
        <v>768185</v>
      </c>
    </row>
    <row r="223" spans="1:5" ht="37.5" hidden="1">
      <c r="A223" s="38"/>
      <c r="B223" s="34" t="s">
        <v>202</v>
      </c>
      <c r="C223" s="79">
        <v>5920011040</v>
      </c>
      <c r="D223" s="80"/>
      <c r="E223" s="69">
        <f>E224</f>
        <v>0</v>
      </c>
    </row>
    <row r="224" spans="1:5" ht="56.25" hidden="1">
      <c r="A224" s="38"/>
      <c r="B224" s="34" t="s">
        <v>163</v>
      </c>
      <c r="C224" s="79">
        <v>5920011040</v>
      </c>
      <c r="D224" s="80">
        <v>600</v>
      </c>
      <c r="E224" s="69">
        <f>'приложение 10'!I630</f>
        <v>0</v>
      </c>
    </row>
    <row r="225" spans="1:1024" ht="56.25">
      <c r="A225" s="38"/>
      <c r="B225" s="38" t="s">
        <v>203</v>
      </c>
      <c r="C225" s="50">
        <v>5920011060</v>
      </c>
      <c r="D225" s="72"/>
      <c r="E225" s="69">
        <f>E226+E227</f>
        <v>1062000</v>
      </c>
    </row>
    <row r="226" spans="1:1024" ht="56.25" hidden="1">
      <c r="A226" s="38"/>
      <c r="B226" s="38" t="s">
        <v>97</v>
      </c>
      <c r="C226" s="50">
        <v>5920011060</v>
      </c>
      <c r="D226" s="72">
        <v>200</v>
      </c>
      <c r="E226" s="69">
        <f>'приложение 10'!I632</f>
        <v>0</v>
      </c>
    </row>
    <row r="227" spans="1:1024" ht="56.25">
      <c r="A227" s="38"/>
      <c r="B227" s="38" t="s">
        <v>163</v>
      </c>
      <c r="C227" s="50">
        <v>5920011060</v>
      </c>
      <c r="D227" s="72">
        <v>600</v>
      </c>
      <c r="E227" s="69">
        <f>'приложение 10'!I633</f>
        <v>1062000</v>
      </c>
    </row>
    <row r="228" spans="1:1024" ht="37.5">
      <c r="A228" s="38"/>
      <c r="B228" s="38" t="s">
        <v>204</v>
      </c>
      <c r="C228" s="50">
        <v>5930000000</v>
      </c>
      <c r="D228" s="72"/>
      <c r="E228" s="69">
        <f>E229+E231</f>
        <v>23963500</v>
      </c>
    </row>
    <row r="229" spans="1:1024" ht="37.5">
      <c r="A229" s="38"/>
      <c r="B229" s="70" t="s">
        <v>124</v>
      </c>
      <c r="C229" s="50">
        <v>5930000590</v>
      </c>
      <c r="D229" s="72"/>
      <c r="E229" s="69">
        <f>E230</f>
        <v>23479679.800000001</v>
      </c>
    </row>
    <row r="230" spans="1:1024" ht="56.25">
      <c r="A230" s="38"/>
      <c r="B230" s="38" t="s">
        <v>163</v>
      </c>
      <c r="C230" s="50">
        <v>5930000590</v>
      </c>
      <c r="D230" s="72">
        <v>600</v>
      </c>
      <c r="E230" s="69">
        <f>'приложение 10'!I612</f>
        <v>23479679.800000001</v>
      </c>
    </row>
    <row r="231" spans="1:1024">
      <c r="A231" s="38"/>
      <c r="B231" s="38" t="s">
        <v>205</v>
      </c>
      <c r="C231" s="50" t="s">
        <v>206</v>
      </c>
      <c r="D231" s="72"/>
      <c r="E231" s="69">
        <f>E232</f>
        <v>483820.2</v>
      </c>
    </row>
    <row r="232" spans="1:1024" ht="56.25">
      <c r="A232" s="38"/>
      <c r="B232" s="38" t="s">
        <v>161</v>
      </c>
      <c r="C232" s="50" t="s">
        <v>206</v>
      </c>
      <c r="D232" s="72">
        <v>600</v>
      </c>
      <c r="E232" s="69">
        <f>'приложение 10'!I614</f>
        <v>483820.2</v>
      </c>
    </row>
    <row r="233" spans="1:1024" s="64" customFormat="1" ht="56.25">
      <c r="A233" s="60" t="s">
        <v>207</v>
      </c>
      <c r="B233" s="60" t="s">
        <v>208</v>
      </c>
      <c r="C233" s="65">
        <v>600000000</v>
      </c>
      <c r="D233" s="74"/>
      <c r="E233" s="67">
        <f>E234</f>
        <v>4996000</v>
      </c>
      <c r="AMJ233" s="37"/>
    </row>
    <row r="234" spans="1:1024" ht="37.5">
      <c r="A234" s="38"/>
      <c r="B234" s="38" t="s">
        <v>209</v>
      </c>
      <c r="C234" s="50">
        <v>601000000</v>
      </c>
      <c r="D234" s="68"/>
      <c r="E234" s="69">
        <f>E237+E235</f>
        <v>4996000</v>
      </c>
    </row>
    <row r="235" spans="1:1024" ht="37.5" hidden="1">
      <c r="A235" s="38"/>
      <c r="B235" s="38" t="s">
        <v>210</v>
      </c>
      <c r="C235" s="50">
        <v>6010010680</v>
      </c>
      <c r="D235" s="68"/>
      <c r="E235" s="69">
        <f>E236</f>
        <v>0</v>
      </c>
    </row>
    <row r="236" spans="1:1024" ht="37.5" hidden="1">
      <c r="A236" s="38"/>
      <c r="B236" s="38" t="s">
        <v>127</v>
      </c>
      <c r="C236" s="50">
        <v>6010010680</v>
      </c>
      <c r="D236" s="68" t="s">
        <v>128</v>
      </c>
      <c r="E236" s="69">
        <f>'приложение 10'!I282</f>
        <v>0</v>
      </c>
    </row>
    <row r="237" spans="1:1024" ht="37.5">
      <c r="A237" s="38"/>
      <c r="B237" s="38" t="s">
        <v>211</v>
      </c>
      <c r="C237" s="50" t="s">
        <v>212</v>
      </c>
      <c r="D237" s="68"/>
      <c r="E237" s="69">
        <f>E238</f>
        <v>4996000</v>
      </c>
    </row>
    <row r="238" spans="1:1024" ht="37.5">
      <c r="A238" s="38"/>
      <c r="B238" s="38" t="s">
        <v>127</v>
      </c>
      <c r="C238" s="50" t="s">
        <v>212</v>
      </c>
      <c r="D238" s="68" t="s">
        <v>128</v>
      </c>
      <c r="E238" s="69">
        <f>'приложение 10'!I284</f>
        <v>4996000</v>
      </c>
    </row>
    <row r="239" spans="1:1024" s="64" customFormat="1" ht="37.5">
      <c r="A239" s="60" t="s">
        <v>213</v>
      </c>
      <c r="B239" s="60" t="s">
        <v>214</v>
      </c>
      <c r="C239" s="65">
        <v>6100000000</v>
      </c>
      <c r="D239" s="74"/>
      <c r="E239" s="67">
        <f>E240</f>
        <v>140894500</v>
      </c>
    </row>
    <row r="240" spans="1:1024" ht="37.5">
      <c r="A240" s="38"/>
      <c r="B240" s="38" t="s">
        <v>215</v>
      </c>
      <c r="C240" s="50">
        <v>6110000000</v>
      </c>
      <c r="D240" s="68"/>
      <c r="E240" s="69">
        <f>E252+E241+E243+E247+E249+E245</f>
        <v>140894500</v>
      </c>
    </row>
    <row r="241" spans="1:5" ht="37.5">
      <c r="A241" s="38"/>
      <c r="B241" s="81" t="s">
        <v>124</v>
      </c>
      <c r="C241" s="50">
        <v>6110000590</v>
      </c>
      <c r="D241" s="68"/>
      <c r="E241" s="69">
        <f>E242</f>
        <v>132161900</v>
      </c>
    </row>
    <row r="242" spans="1:5" ht="56.25">
      <c r="A242" s="38"/>
      <c r="B242" s="81" t="s">
        <v>161</v>
      </c>
      <c r="C242" s="50">
        <v>6110000590</v>
      </c>
      <c r="D242" s="68" t="s">
        <v>193</v>
      </c>
      <c r="E242" s="69">
        <f>'приложение 10'!I669</f>
        <v>132161900</v>
      </c>
    </row>
    <row r="243" spans="1:5" ht="187.5">
      <c r="A243" s="38"/>
      <c r="B243" s="38" t="s">
        <v>192</v>
      </c>
      <c r="C243" s="50">
        <v>6110060740</v>
      </c>
      <c r="D243" s="68"/>
      <c r="E243" s="69">
        <f>E244</f>
        <v>93800</v>
      </c>
    </row>
    <row r="244" spans="1:5" ht="56.25">
      <c r="A244" s="38"/>
      <c r="B244" s="38" t="s">
        <v>161</v>
      </c>
      <c r="C244" s="50">
        <v>6110060740</v>
      </c>
      <c r="D244" s="68" t="s">
        <v>193</v>
      </c>
      <c r="E244" s="69">
        <f>'приложение 10'!I671</f>
        <v>93800</v>
      </c>
    </row>
    <row r="245" spans="1:5" ht="56.25">
      <c r="A245" s="38"/>
      <c r="B245" s="81" t="s">
        <v>216</v>
      </c>
      <c r="C245" s="50" t="s">
        <v>217</v>
      </c>
      <c r="D245" s="68"/>
      <c r="E245" s="69">
        <f>E246</f>
        <v>1859500</v>
      </c>
    </row>
    <row r="246" spans="1:5" ht="56.25">
      <c r="A246" s="38"/>
      <c r="B246" s="81" t="s">
        <v>161</v>
      </c>
      <c r="C246" s="50" t="s">
        <v>217</v>
      </c>
      <c r="D246" s="68" t="s">
        <v>193</v>
      </c>
      <c r="E246" s="69">
        <f>'приложение 10'!I673</f>
        <v>1859500</v>
      </c>
    </row>
    <row r="247" spans="1:5" ht="56.25">
      <c r="A247" s="38"/>
      <c r="B247" s="38" t="s">
        <v>216</v>
      </c>
      <c r="C247" s="50" t="s">
        <v>218</v>
      </c>
      <c r="D247" s="68"/>
      <c r="E247" s="69">
        <f>E248</f>
        <v>1351300</v>
      </c>
    </row>
    <row r="248" spans="1:5" ht="56.25">
      <c r="A248" s="38"/>
      <c r="B248" s="38" t="s">
        <v>161</v>
      </c>
      <c r="C248" s="50" t="s">
        <v>218</v>
      </c>
      <c r="D248" s="68" t="s">
        <v>193</v>
      </c>
      <c r="E248" s="69">
        <f>'приложение 10'!I675</f>
        <v>1351300</v>
      </c>
    </row>
    <row r="249" spans="1:5" ht="56.25">
      <c r="A249" s="38"/>
      <c r="B249" s="38" t="s">
        <v>219</v>
      </c>
      <c r="C249" s="50">
        <v>6110100000</v>
      </c>
      <c r="D249" s="68"/>
      <c r="E249" s="69">
        <f>E250</f>
        <v>520000</v>
      </c>
    </row>
    <row r="250" spans="1:5" ht="37.5">
      <c r="A250" s="38"/>
      <c r="B250" s="81" t="s">
        <v>124</v>
      </c>
      <c r="C250" s="50">
        <v>6110100590</v>
      </c>
      <c r="D250" s="68"/>
      <c r="E250" s="69">
        <f>E251</f>
        <v>520000</v>
      </c>
    </row>
    <row r="251" spans="1:5" ht="56.25">
      <c r="A251" s="38"/>
      <c r="B251" s="81" t="s">
        <v>161</v>
      </c>
      <c r="C251" s="50">
        <v>6110100590</v>
      </c>
      <c r="D251" s="68" t="s">
        <v>193</v>
      </c>
      <c r="E251" s="69">
        <f>'приложение 10'!I678</f>
        <v>520000</v>
      </c>
    </row>
    <row r="252" spans="1:5" ht="37.5">
      <c r="A252" s="38"/>
      <c r="B252" s="38" t="s">
        <v>220</v>
      </c>
      <c r="C252" s="50">
        <v>6110200000</v>
      </c>
      <c r="D252" s="68"/>
      <c r="E252" s="69">
        <f>E253</f>
        <v>4908000</v>
      </c>
    </row>
    <row r="253" spans="1:5" ht="37.5">
      <c r="A253" s="38"/>
      <c r="B253" s="38" t="s">
        <v>221</v>
      </c>
      <c r="C253" s="50">
        <v>6110210160</v>
      </c>
      <c r="D253" s="68"/>
      <c r="E253" s="69">
        <f>E254+E255</f>
        <v>4908000</v>
      </c>
    </row>
    <row r="254" spans="1:5" ht="112.5">
      <c r="A254" s="38"/>
      <c r="B254" s="38" t="s">
        <v>94</v>
      </c>
      <c r="C254" s="50">
        <v>6110210160</v>
      </c>
      <c r="D254" s="68" t="s">
        <v>95</v>
      </c>
      <c r="E254" s="69">
        <f>'приложение 10'!I663</f>
        <v>3798000</v>
      </c>
    </row>
    <row r="255" spans="1:5" ht="56.25">
      <c r="A255" s="38"/>
      <c r="B255" s="38" t="s">
        <v>97</v>
      </c>
      <c r="C255" s="50">
        <v>6110210160</v>
      </c>
      <c r="D255" s="68" t="s">
        <v>98</v>
      </c>
      <c r="E255" s="69">
        <f>'приложение 10'!I664</f>
        <v>1110000</v>
      </c>
    </row>
    <row r="256" spans="1:5" s="64" customFormat="1" ht="56.25">
      <c r="A256" s="60" t="s">
        <v>222</v>
      </c>
      <c r="B256" s="60" t="s">
        <v>223</v>
      </c>
      <c r="C256" s="65">
        <v>6200000000</v>
      </c>
      <c r="D256" s="74"/>
      <c r="E256" s="67">
        <f>E266+E260+E263+E257</f>
        <v>6650796.4800000004</v>
      </c>
    </row>
    <row r="257" spans="1:5" s="64" customFormat="1" ht="37.5">
      <c r="A257" s="60"/>
      <c r="B257" s="38" t="s">
        <v>224</v>
      </c>
      <c r="C257" s="50">
        <v>6210000000</v>
      </c>
      <c r="D257" s="68"/>
      <c r="E257" s="69">
        <f>E258</f>
        <v>600000</v>
      </c>
    </row>
    <row r="258" spans="1:5" s="64" customFormat="1">
      <c r="A258" s="60"/>
      <c r="B258" s="38" t="s">
        <v>225</v>
      </c>
      <c r="C258" s="50">
        <v>6210010280</v>
      </c>
      <c r="D258" s="68"/>
      <c r="E258" s="69">
        <f>E259</f>
        <v>600000</v>
      </c>
    </row>
    <row r="259" spans="1:5" s="64" customFormat="1" ht="56.25">
      <c r="A259" s="60"/>
      <c r="B259" s="38" t="s">
        <v>226</v>
      </c>
      <c r="C259" s="50">
        <v>6210010280</v>
      </c>
      <c r="D259" s="68" t="s">
        <v>227</v>
      </c>
      <c r="E259" s="69">
        <f>'приложение 10'!I185</f>
        <v>600000</v>
      </c>
    </row>
    <row r="260" spans="1:5" s="64" customFormat="1">
      <c r="A260" s="60"/>
      <c r="B260" s="38" t="s">
        <v>228</v>
      </c>
      <c r="C260" s="50">
        <v>6220000000</v>
      </c>
      <c r="D260" s="68"/>
      <c r="E260" s="69">
        <f>E261</f>
        <v>2615000</v>
      </c>
    </row>
    <row r="261" spans="1:5" s="64" customFormat="1" ht="37.5">
      <c r="A261" s="60"/>
      <c r="B261" s="38" t="s">
        <v>229</v>
      </c>
      <c r="C261" s="50">
        <v>6220012720</v>
      </c>
      <c r="D261" s="68"/>
      <c r="E261" s="69">
        <f>E262</f>
        <v>2615000</v>
      </c>
    </row>
    <row r="262" spans="1:5" s="64" customFormat="1" ht="56.25">
      <c r="A262" s="60"/>
      <c r="B262" s="38" t="s">
        <v>226</v>
      </c>
      <c r="C262" s="50">
        <v>6220012720</v>
      </c>
      <c r="D262" s="68" t="s">
        <v>227</v>
      </c>
      <c r="E262" s="69">
        <f>'приложение 10'!I222</f>
        <v>2615000</v>
      </c>
    </row>
    <row r="263" spans="1:5" s="64" customFormat="1" ht="56.25">
      <c r="A263" s="60"/>
      <c r="B263" s="38" t="s">
        <v>230</v>
      </c>
      <c r="C263" s="50">
        <v>6230000000</v>
      </c>
      <c r="D263" s="68"/>
      <c r="E263" s="69">
        <f>E264</f>
        <v>2315796.48</v>
      </c>
    </row>
    <row r="264" spans="1:5" s="64" customFormat="1" ht="37.5">
      <c r="A264" s="60"/>
      <c r="B264" s="38" t="s">
        <v>231</v>
      </c>
      <c r="C264" s="50">
        <v>6230010940</v>
      </c>
      <c r="D264" s="68"/>
      <c r="E264" s="69">
        <f>E265</f>
        <v>2315796.48</v>
      </c>
    </row>
    <row r="265" spans="1:5" s="64" customFormat="1" ht="56.25">
      <c r="A265" s="60"/>
      <c r="B265" s="38" t="s">
        <v>163</v>
      </c>
      <c r="C265" s="50">
        <v>6230010940</v>
      </c>
      <c r="D265" s="68" t="s">
        <v>193</v>
      </c>
      <c r="E265" s="69">
        <f>'приложение 10'!I180</f>
        <v>2315796.48</v>
      </c>
    </row>
    <row r="266" spans="1:5" ht="37.5">
      <c r="A266" s="38"/>
      <c r="B266" s="38" t="s">
        <v>232</v>
      </c>
      <c r="C266" s="50">
        <v>6240000000</v>
      </c>
      <c r="D266" s="68"/>
      <c r="E266" s="69">
        <f>E267</f>
        <v>1120000</v>
      </c>
    </row>
    <row r="267" spans="1:5" ht="75">
      <c r="A267" s="38"/>
      <c r="B267" s="38" t="s">
        <v>233</v>
      </c>
      <c r="C267" s="50">
        <v>6240010070</v>
      </c>
      <c r="D267" s="68"/>
      <c r="E267" s="69">
        <f>E268</f>
        <v>1120000</v>
      </c>
    </row>
    <row r="268" spans="1:5" ht="56.25">
      <c r="A268" s="38"/>
      <c r="B268" s="38" t="s">
        <v>97</v>
      </c>
      <c r="C268" s="50">
        <v>6240010070</v>
      </c>
      <c r="D268" s="68" t="s">
        <v>98</v>
      </c>
      <c r="E268" s="69">
        <f>'приложение 10'!I152</f>
        <v>1120000</v>
      </c>
    </row>
    <row r="269" spans="1:5" s="64" customFormat="1" ht="56.25">
      <c r="A269" s="60" t="s">
        <v>234</v>
      </c>
      <c r="B269" s="60" t="s">
        <v>235</v>
      </c>
      <c r="C269" s="65">
        <v>6300000000</v>
      </c>
      <c r="D269" s="74"/>
      <c r="E269" s="67">
        <f>E270</f>
        <v>4000000</v>
      </c>
    </row>
    <row r="270" spans="1:5" ht="75">
      <c r="A270" s="38"/>
      <c r="B270" s="38" t="s">
        <v>236</v>
      </c>
      <c r="C270" s="50">
        <v>6310000000</v>
      </c>
      <c r="D270" s="68"/>
      <c r="E270" s="69">
        <f>E271</f>
        <v>4000000</v>
      </c>
    </row>
    <row r="271" spans="1:5" ht="56.25">
      <c r="A271" s="38"/>
      <c r="B271" s="38" t="s">
        <v>237</v>
      </c>
      <c r="C271" s="50">
        <v>6310010050</v>
      </c>
      <c r="D271" s="68"/>
      <c r="E271" s="69">
        <f>E272</f>
        <v>4000000</v>
      </c>
    </row>
    <row r="272" spans="1:5" ht="56.25">
      <c r="A272" s="38"/>
      <c r="B272" s="38" t="s">
        <v>163</v>
      </c>
      <c r="C272" s="50">
        <v>6310010050</v>
      </c>
      <c r="D272" s="68" t="s">
        <v>193</v>
      </c>
      <c r="E272" s="69">
        <f>'приложение 10'!I127+'приложение 10'!I90</f>
        <v>4000000</v>
      </c>
    </row>
    <row r="273" spans="1:5" s="64" customFormat="1" ht="75">
      <c r="A273" s="60" t="s">
        <v>238</v>
      </c>
      <c r="B273" s="78" t="s">
        <v>239</v>
      </c>
      <c r="C273" s="65">
        <v>6400000000</v>
      </c>
      <c r="D273" s="74"/>
      <c r="E273" s="67">
        <f>E274</f>
        <v>13657838.289999999</v>
      </c>
    </row>
    <row r="274" spans="1:5" ht="56.25">
      <c r="A274" s="38"/>
      <c r="B274" s="38" t="s">
        <v>240</v>
      </c>
      <c r="C274" s="50">
        <v>6410000000</v>
      </c>
      <c r="D274" s="68"/>
      <c r="E274" s="69">
        <f>E275</f>
        <v>13657838.289999999</v>
      </c>
    </row>
    <row r="275" spans="1:5" ht="112.5">
      <c r="A275" s="38"/>
      <c r="B275" s="38" t="s">
        <v>241</v>
      </c>
      <c r="C275" s="50">
        <v>6410010250</v>
      </c>
      <c r="D275" s="68"/>
      <c r="E275" s="69">
        <f>E276</f>
        <v>13657838.289999999</v>
      </c>
    </row>
    <row r="276" spans="1:5" ht="56.25">
      <c r="A276" s="38"/>
      <c r="B276" s="38" t="s">
        <v>97</v>
      </c>
      <c r="C276" s="50">
        <v>6410010250</v>
      </c>
      <c r="D276" s="68" t="s">
        <v>98</v>
      </c>
      <c r="E276" s="69">
        <f>'приложение 10'!I157</f>
        <v>13657838.289999999</v>
      </c>
    </row>
    <row r="277" spans="1:5" s="64" customFormat="1" ht="56.25">
      <c r="A277" s="60" t="s">
        <v>242</v>
      </c>
      <c r="B277" s="60" t="s">
        <v>243</v>
      </c>
      <c r="C277" s="65">
        <v>6500000000</v>
      </c>
      <c r="D277" s="74"/>
      <c r="E277" s="67">
        <f>E287+E278+E341+E296+E309+E312</f>
        <v>975183450</v>
      </c>
    </row>
    <row r="278" spans="1:5" ht="37.5">
      <c r="A278" s="38"/>
      <c r="B278" s="38" t="s">
        <v>244</v>
      </c>
      <c r="C278" s="50">
        <v>6510000000</v>
      </c>
      <c r="D278" s="72"/>
      <c r="E278" s="69">
        <f>E279+E282</f>
        <v>30848200</v>
      </c>
    </row>
    <row r="279" spans="1:5" ht="262.5">
      <c r="A279" s="38"/>
      <c r="B279" s="38" t="s">
        <v>245</v>
      </c>
      <c r="C279" s="50">
        <v>6510060960</v>
      </c>
      <c r="D279" s="72"/>
      <c r="E279" s="69">
        <f>E281+E280</f>
        <v>30098200</v>
      </c>
    </row>
    <row r="280" spans="1:5" ht="56.25">
      <c r="A280" s="38"/>
      <c r="B280" s="38" t="s">
        <v>97</v>
      </c>
      <c r="C280" s="50">
        <v>6510060960</v>
      </c>
      <c r="D280" s="72">
        <v>200</v>
      </c>
      <c r="E280" s="69">
        <f>'приложение 10'!I261</f>
        <v>18705655.120000001</v>
      </c>
    </row>
    <row r="281" spans="1:5" ht="56.25">
      <c r="A281" s="38"/>
      <c r="B281" s="38" t="s">
        <v>226</v>
      </c>
      <c r="C281" s="50">
        <v>6510060960</v>
      </c>
      <c r="D281" s="72">
        <v>400</v>
      </c>
      <c r="E281" s="69">
        <f>'приложение 10'!I262</f>
        <v>11392544.879999999</v>
      </c>
    </row>
    <row r="282" spans="1:5" ht="56.25">
      <c r="A282" s="38"/>
      <c r="B282" s="38" t="s">
        <v>246</v>
      </c>
      <c r="C282" s="50" t="s">
        <v>247</v>
      </c>
      <c r="D282" s="72"/>
      <c r="E282" s="69">
        <f>E283+E285</f>
        <v>750000</v>
      </c>
    </row>
    <row r="283" spans="1:5" ht="318.75" hidden="1">
      <c r="A283" s="38"/>
      <c r="B283" s="38" t="s">
        <v>248</v>
      </c>
      <c r="C283" s="50" t="s">
        <v>249</v>
      </c>
      <c r="D283" s="72"/>
      <c r="E283" s="69">
        <f>E284</f>
        <v>0</v>
      </c>
    </row>
    <row r="284" spans="1:5" ht="56.25" hidden="1">
      <c r="A284" s="38"/>
      <c r="B284" s="38" t="s">
        <v>226</v>
      </c>
      <c r="C284" s="50" t="s">
        <v>249</v>
      </c>
      <c r="D284" s="72">
        <v>400</v>
      </c>
      <c r="E284" s="69">
        <f>'приложение 10'!I265</f>
        <v>0</v>
      </c>
    </row>
    <row r="285" spans="1:5" ht="318.75">
      <c r="A285" s="38"/>
      <c r="B285" s="38" t="s">
        <v>250</v>
      </c>
      <c r="C285" s="50" t="s">
        <v>251</v>
      </c>
      <c r="D285" s="72"/>
      <c r="E285" s="69">
        <f>E286</f>
        <v>750000</v>
      </c>
    </row>
    <row r="286" spans="1:5" ht="56.25">
      <c r="A286" s="38"/>
      <c r="B286" s="38" t="s">
        <v>226</v>
      </c>
      <c r="C286" s="50" t="s">
        <v>251</v>
      </c>
      <c r="D286" s="72">
        <v>400</v>
      </c>
      <c r="E286" s="69">
        <f>'приложение 10'!I267</f>
        <v>750000</v>
      </c>
    </row>
    <row r="287" spans="1:5" ht="37.5">
      <c r="A287" s="38"/>
      <c r="B287" s="38" t="s">
        <v>252</v>
      </c>
      <c r="C287" s="50">
        <v>6520000000</v>
      </c>
      <c r="D287" s="68"/>
      <c r="E287" s="69">
        <f>E288+E293+E290</f>
        <v>102953700</v>
      </c>
    </row>
    <row r="288" spans="1:5" ht="112.5">
      <c r="A288" s="38"/>
      <c r="B288" s="38" t="s">
        <v>253</v>
      </c>
      <c r="C288" s="50" t="s">
        <v>254</v>
      </c>
      <c r="D288" s="68"/>
      <c r="E288" s="69">
        <f>E289</f>
        <v>86783300</v>
      </c>
    </row>
    <row r="289" spans="1:5" ht="56.25">
      <c r="A289" s="38"/>
      <c r="B289" s="38" t="s">
        <v>226</v>
      </c>
      <c r="C289" s="50" t="s">
        <v>254</v>
      </c>
      <c r="D289" s="68" t="s">
        <v>227</v>
      </c>
      <c r="E289" s="69">
        <f>'приложение 10'!I288</f>
        <v>86783300</v>
      </c>
    </row>
    <row r="290" spans="1:5" ht="112.5">
      <c r="A290" s="38"/>
      <c r="B290" s="38" t="s">
        <v>253</v>
      </c>
      <c r="C290" s="50" t="s">
        <v>255</v>
      </c>
      <c r="D290" s="68"/>
      <c r="E290" s="69">
        <f>E291+E292</f>
        <v>16170400</v>
      </c>
    </row>
    <row r="291" spans="1:5" ht="56.25">
      <c r="A291" s="38"/>
      <c r="B291" s="38" t="s">
        <v>97</v>
      </c>
      <c r="C291" s="50" t="s">
        <v>255</v>
      </c>
      <c r="D291" s="68" t="s">
        <v>98</v>
      </c>
      <c r="E291" s="69">
        <f>'приложение 10'!I290</f>
        <v>99459.9</v>
      </c>
    </row>
    <row r="292" spans="1:5" ht="56.25">
      <c r="A292" s="38"/>
      <c r="B292" s="38" t="s">
        <v>226</v>
      </c>
      <c r="C292" s="50" t="s">
        <v>255</v>
      </c>
      <c r="D292" s="68" t="s">
        <v>227</v>
      </c>
      <c r="E292" s="69">
        <f>'приложение 10'!I291</f>
        <v>16070940.1</v>
      </c>
    </row>
    <row r="293" spans="1:5" ht="131.25" hidden="1">
      <c r="A293" s="38"/>
      <c r="B293" s="38" t="s">
        <v>256</v>
      </c>
      <c r="C293" s="50" t="s">
        <v>257</v>
      </c>
      <c r="D293" s="68"/>
      <c r="E293" s="69">
        <f>E295+E294</f>
        <v>0</v>
      </c>
    </row>
    <row r="294" spans="1:5" ht="56.25" hidden="1">
      <c r="A294" s="38"/>
      <c r="B294" s="38" t="s">
        <v>97</v>
      </c>
      <c r="C294" s="50" t="s">
        <v>257</v>
      </c>
      <c r="D294" s="68" t="s">
        <v>98</v>
      </c>
      <c r="E294" s="69">
        <f>'приложение 10'!I293</f>
        <v>0</v>
      </c>
    </row>
    <row r="295" spans="1:5" ht="56.25" hidden="1">
      <c r="A295" s="38"/>
      <c r="B295" s="38" t="s">
        <v>226</v>
      </c>
      <c r="C295" s="50" t="s">
        <v>257</v>
      </c>
      <c r="D295" s="68" t="s">
        <v>227</v>
      </c>
      <c r="E295" s="69">
        <f>'приложение 10'!I294</f>
        <v>0</v>
      </c>
    </row>
    <row r="296" spans="1:5" ht="37.5">
      <c r="A296" s="38"/>
      <c r="B296" s="38" t="s">
        <v>258</v>
      </c>
      <c r="C296" s="50">
        <v>6540000000</v>
      </c>
      <c r="D296" s="68"/>
      <c r="E296" s="69">
        <f>E297+E299+E303+E301+E307+E305</f>
        <v>368561300</v>
      </c>
    </row>
    <row r="297" spans="1:5" ht="37.5" hidden="1">
      <c r="A297" s="38"/>
      <c r="B297" s="34" t="s">
        <v>259</v>
      </c>
      <c r="C297" s="79">
        <v>6540067471</v>
      </c>
      <c r="D297" s="82"/>
      <c r="E297" s="69">
        <f>E298</f>
        <v>0</v>
      </c>
    </row>
    <row r="298" spans="1:5" hidden="1">
      <c r="A298" s="38"/>
      <c r="B298" s="34" t="s">
        <v>260</v>
      </c>
      <c r="C298" s="79">
        <v>6540067471</v>
      </c>
      <c r="D298" s="82" t="s">
        <v>227</v>
      </c>
      <c r="E298" s="69">
        <f>'приложение 10'!I189</f>
        <v>0</v>
      </c>
    </row>
    <row r="299" spans="1:5" ht="37.5" hidden="1">
      <c r="A299" s="38"/>
      <c r="B299" s="34" t="s">
        <v>259</v>
      </c>
      <c r="C299" s="79">
        <v>6540067472</v>
      </c>
      <c r="D299" s="82"/>
      <c r="E299" s="69">
        <f>E300</f>
        <v>0</v>
      </c>
    </row>
    <row r="300" spans="1:5" hidden="1">
      <c r="A300" s="38"/>
      <c r="B300" s="34" t="s">
        <v>260</v>
      </c>
      <c r="C300" s="79">
        <v>6540067472</v>
      </c>
      <c r="D300" s="82" t="s">
        <v>227</v>
      </c>
      <c r="E300" s="69">
        <f>'приложение 10'!I191</f>
        <v>0</v>
      </c>
    </row>
    <row r="301" spans="1:5">
      <c r="A301" s="38"/>
      <c r="B301" s="38" t="s">
        <v>261</v>
      </c>
      <c r="C301" s="50" t="s">
        <v>262</v>
      </c>
      <c r="D301" s="68"/>
      <c r="E301" s="69">
        <f>E302</f>
        <v>8222371.1399999997</v>
      </c>
    </row>
    <row r="302" spans="1:5" ht="56.25">
      <c r="A302" s="38"/>
      <c r="B302" s="38" t="s">
        <v>226</v>
      </c>
      <c r="C302" s="50" t="s">
        <v>262</v>
      </c>
      <c r="D302" s="68" t="s">
        <v>227</v>
      </c>
      <c r="E302" s="69">
        <f>'приложение 10'!I193</f>
        <v>8222371.1399999997</v>
      </c>
    </row>
    <row r="303" spans="1:5" ht="93.75">
      <c r="A303" s="38"/>
      <c r="B303" s="34" t="s">
        <v>263</v>
      </c>
      <c r="C303" s="50" t="s">
        <v>264</v>
      </c>
      <c r="D303" s="68"/>
      <c r="E303" s="69">
        <f>E304</f>
        <v>55292400</v>
      </c>
    </row>
    <row r="304" spans="1:5" ht="56.25">
      <c r="A304" s="38"/>
      <c r="B304" s="38" t="s">
        <v>226</v>
      </c>
      <c r="C304" s="50" t="s">
        <v>264</v>
      </c>
      <c r="D304" s="68" t="s">
        <v>227</v>
      </c>
      <c r="E304" s="69">
        <f>'приложение 10'!I195</f>
        <v>55292400</v>
      </c>
    </row>
    <row r="305" spans="1:5" ht="168.75">
      <c r="A305" s="38"/>
      <c r="B305" s="38" t="s">
        <v>265</v>
      </c>
      <c r="C305" s="50" t="s">
        <v>266</v>
      </c>
      <c r="D305" s="68"/>
      <c r="E305" s="69">
        <f>E306</f>
        <v>304791600</v>
      </c>
    </row>
    <row r="306" spans="1:5" ht="56.25">
      <c r="A306" s="38"/>
      <c r="B306" s="38" t="s">
        <v>226</v>
      </c>
      <c r="C306" s="50" t="s">
        <v>266</v>
      </c>
      <c r="D306" s="68" t="s">
        <v>227</v>
      </c>
      <c r="E306" s="69">
        <f>'приложение 10'!I197</f>
        <v>304791600</v>
      </c>
    </row>
    <row r="307" spans="1:5">
      <c r="A307" s="38"/>
      <c r="B307" s="38" t="s">
        <v>261</v>
      </c>
      <c r="C307" s="50" t="s">
        <v>267</v>
      </c>
      <c r="D307" s="68"/>
      <c r="E307" s="69">
        <f>E308</f>
        <v>254928.86</v>
      </c>
    </row>
    <row r="308" spans="1:5" ht="56.25">
      <c r="A308" s="38"/>
      <c r="B308" s="38" t="s">
        <v>226</v>
      </c>
      <c r="C308" s="50" t="s">
        <v>267</v>
      </c>
      <c r="D308" s="68" t="s">
        <v>227</v>
      </c>
      <c r="E308" s="69">
        <f>'приложение 10'!I199</f>
        <v>254928.86</v>
      </c>
    </row>
    <row r="309" spans="1:5">
      <c r="A309" s="38"/>
      <c r="B309" s="38" t="s">
        <v>260</v>
      </c>
      <c r="C309" s="50">
        <v>6550000000</v>
      </c>
      <c r="D309" s="68"/>
      <c r="E309" s="69">
        <f>E310</f>
        <v>86036000</v>
      </c>
    </row>
    <row r="310" spans="1:5" ht="75">
      <c r="A310" s="38"/>
      <c r="B310" s="38" t="s">
        <v>268</v>
      </c>
      <c r="C310" s="50" t="s">
        <v>269</v>
      </c>
      <c r="D310" s="68"/>
      <c r="E310" s="69">
        <f>E311</f>
        <v>86036000</v>
      </c>
    </row>
    <row r="311" spans="1:5" ht="56.25">
      <c r="A311" s="38"/>
      <c r="B311" s="38" t="s">
        <v>226</v>
      </c>
      <c r="C311" s="50" t="s">
        <v>269</v>
      </c>
      <c r="D311" s="68" t="s">
        <v>227</v>
      </c>
      <c r="E311" s="69">
        <f>'приложение 10'!I202</f>
        <v>86036000</v>
      </c>
    </row>
    <row r="312" spans="1:5">
      <c r="A312" s="38"/>
      <c r="B312" s="38" t="s">
        <v>270</v>
      </c>
      <c r="C312" s="50">
        <v>6570000000</v>
      </c>
      <c r="D312" s="68"/>
      <c r="E312" s="69">
        <f>E335+E323+E319+E325+E327+E321+E313+E315+E317+E329+E331+E333</f>
        <v>257638600</v>
      </c>
    </row>
    <row r="313" spans="1:5" ht="93.75">
      <c r="A313" s="38"/>
      <c r="B313" s="38" t="s">
        <v>271</v>
      </c>
      <c r="C313" s="50">
        <v>6570010190</v>
      </c>
      <c r="D313" s="72"/>
      <c r="E313" s="69">
        <f>E314</f>
        <v>4133300</v>
      </c>
    </row>
    <row r="314" spans="1:5" ht="56.25">
      <c r="A314" s="38"/>
      <c r="B314" s="38" t="s">
        <v>226</v>
      </c>
      <c r="C314" s="50">
        <v>6570010190</v>
      </c>
      <c r="D314" s="72">
        <v>400</v>
      </c>
      <c r="E314" s="69">
        <f>'приложение 10'!I435</f>
        <v>4133300</v>
      </c>
    </row>
    <row r="315" spans="1:5" ht="93.75">
      <c r="A315" s="38"/>
      <c r="B315" s="38" t="s">
        <v>272</v>
      </c>
      <c r="C315" s="50">
        <v>6570010470</v>
      </c>
      <c r="D315" s="72"/>
      <c r="E315" s="69">
        <f>E316</f>
        <v>3900000</v>
      </c>
    </row>
    <row r="316" spans="1:5" ht="56.25">
      <c r="A316" s="38"/>
      <c r="B316" s="38" t="s">
        <v>226</v>
      </c>
      <c r="C316" s="50">
        <v>6570010470</v>
      </c>
      <c r="D316" s="72">
        <v>400</v>
      </c>
      <c r="E316" s="69">
        <f>'приложение 10'!I487</f>
        <v>3900000</v>
      </c>
    </row>
    <row r="317" spans="1:5" ht="93.75">
      <c r="A317" s="38"/>
      <c r="B317" s="38" t="s">
        <v>273</v>
      </c>
      <c r="C317" s="50">
        <v>6570010520</v>
      </c>
      <c r="D317" s="72"/>
      <c r="E317" s="69">
        <f>E318</f>
        <v>3900000</v>
      </c>
    </row>
    <row r="318" spans="1:5" ht="56.25">
      <c r="A318" s="38"/>
      <c r="B318" s="38" t="s">
        <v>226</v>
      </c>
      <c r="C318" s="50">
        <v>6570010520</v>
      </c>
      <c r="D318" s="72">
        <v>400</v>
      </c>
      <c r="E318" s="69">
        <f>'приложение 10'!I489</f>
        <v>3900000</v>
      </c>
    </row>
    <row r="319" spans="1:5" ht="56.25">
      <c r="A319" s="38"/>
      <c r="B319" s="38" t="s">
        <v>274</v>
      </c>
      <c r="C319" s="50">
        <v>6570010710</v>
      </c>
      <c r="D319" s="68"/>
      <c r="E319" s="69">
        <f>E320</f>
        <v>17313500</v>
      </c>
    </row>
    <row r="320" spans="1:5" ht="56.25">
      <c r="A320" s="38"/>
      <c r="B320" s="38" t="s">
        <v>226</v>
      </c>
      <c r="C320" s="50">
        <v>6570010710</v>
      </c>
      <c r="D320" s="68" t="s">
        <v>227</v>
      </c>
      <c r="E320" s="69">
        <f>'приложение 10'!I239</f>
        <v>17313500</v>
      </c>
    </row>
    <row r="321" spans="1:5" ht="37.5">
      <c r="A321" s="38"/>
      <c r="B321" s="38" t="s">
        <v>275</v>
      </c>
      <c r="C321" s="50">
        <v>6570010970</v>
      </c>
      <c r="D321" s="68"/>
      <c r="E321" s="69">
        <f>E322</f>
        <v>8628600</v>
      </c>
    </row>
    <row r="322" spans="1:5" ht="56.25">
      <c r="A322" s="38"/>
      <c r="B322" s="38" t="s">
        <v>226</v>
      </c>
      <c r="C322" s="50">
        <v>6570010970</v>
      </c>
      <c r="D322" s="68" t="s">
        <v>227</v>
      </c>
      <c r="E322" s="69">
        <f>'приложение 10'!I228</f>
        <v>8628600</v>
      </c>
    </row>
    <row r="323" spans="1:5" ht="37.5">
      <c r="A323" s="38"/>
      <c r="B323" s="34" t="s">
        <v>276</v>
      </c>
      <c r="C323" s="79">
        <v>6570010980</v>
      </c>
      <c r="D323" s="80"/>
      <c r="E323" s="69">
        <f>E324</f>
        <v>50000</v>
      </c>
    </row>
    <row r="324" spans="1:5" ht="56.25">
      <c r="A324" s="38"/>
      <c r="B324" s="34" t="s">
        <v>226</v>
      </c>
      <c r="C324" s="79">
        <v>6570010980</v>
      </c>
      <c r="D324" s="80">
        <v>400</v>
      </c>
      <c r="E324" s="69">
        <f>'приложение 10'!I491</f>
        <v>50000</v>
      </c>
    </row>
    <row r="325" spans="1:5" ht="75">
      <c r="A325" s="38"/>
      <c r="B325" s="34" t="s">
        <v>277</v>
      </c>
      <c r="C325" s="79">
        <v>6570011030</v>
      </c>
      <c r="D325" s="82"/>
      <c r="E325" s="69">
        <f>E326</f>
        <v>15340000</v>
      </c>
    </row>
    <row r="326" spans="1:5" ht="56.25">
      <c r="A326" s="38"/>
      <c r="B326" s="34" t="s">
        <v>226</v>
      </c>
      <c r="C326" s="79">
        <v>6570011030</v>
      </c>
      <c r="D326" s="82" t="s">
        <v>227</v>
      </c>
      <c r="E326" s="69">
        <f>'приложение 10'!I241</f>
        <v>15340000</v>
      </c>
    </row>
    <row r="327" spans="1:5" ht="112.5">
      <c r="A327" s="38"/>
      <c r="B327" s="34" t="s">
        <v>278</v>
      </c>
      <c r="C327" s="79">
        <v>6570011070</v>
      </c>
      <c r="D327" s="80"/>
      <c r="E327" s="69">
        <f>E328</f>
        <v>2100000</v>
      </c>
    </row>
    <row r="328" spans="1:5" ht="56.25">
      <c r="A328" s="38"/>
      <c r="B328" s="34" t="s">
        <v>226</v>
      </c>
      <c r="C328" s="79">
        <v>6570011070</v>
      </c>
      <c r="D328" s="80">
        <v>400</v>
      </c>
      <c r="E328" s="69">
        <f>'приложение 10'!I437</f>
        <v>2100000</v>
      </c>
    </row>
    <row r="329" spans="1:5" ht="93.75">
      <c r="A329" s="38"/>
      <c r="B329" s="38" t="s">
        <v>279</v>
      </c>
      <c r="C329" s="50">
        <v>6570011080</v>
      </c>
      <c r="D329" s="72"/>
      <c r="E329" s="69">
        <f>E330</f>
        <v>4133300</v>
      </c>
    </row>
    <row r="330" spans="1:5" ht="56.25">
      <c r="A330" s="38"/>
      <c r="B330" s="38" t="s">
        <v>226</v>
      </c>
      <c r="C330" s="50">
        <v>6570011080</v>
      </c>
      <c r="D330" s="72">
        <v>400</v>
      </c>
      <c r="E330" s="69">
        <f>'приложение 10'!I493</f>
        <v>4133300</v>
      </c>
    </row>
    <row r="331" spans="1:5" ht="37.5">
      <c r="A331" s="38"/>
      <c r="B331" s="38" t="s">
        <v>280</v>
      </c>
      <c r="C331" s="50">
        <v>6570011100</v>
      </c>
      <c r="D331" s="68"/>
      <c r="E331" s="69">
        <f>E332</f>
        <v>40000</v>
      </c>
    </row>
    <row r="332" spans="1:5" ht="56.25">
      <c r="A332" s="38"/>
      <c r="B332" s="38" t="s">
        <v>226</v>
      </c>
      <c r="C332" s="50">
        <v>6570011100</v>
      </c>
      <c r="D332" s="68" t="s">
        <v>227</v>
      </c>
      <c r="E332" s="69">
        <f>'приложение 10'!I243</f>
        <v>40000</v>
      </c>
    </row>
    <row r="333" spans="1:5" ht="93.75">
      <c r="A333" s="38"/>
      <c r="B333" s="38" t="s">
        <v>263</v>
      </c>
      <c r="C333" s="50" t="s">
        <v>281</v>
      </c>
      <c r="D333" s="72"/>
      <c r="E333" s="69">
        <f>E334</f>
        <v>10490900</v>
      </c>
    </row>
    <row r="334" spans="1:5" ht="56.25">
      <c r="A334" s="38"/>
      <c r="B334" s="38" t="s">
        <v>226</v>
      </c>
      <c r="C334" s="50" t="s">
        <v>281</v>
      </c>
      <c r="D334" s="72">
        <v>400</v>
      </c>
      <c r="E334" s="69">
        <f>'приложение 10'!I439</f>
        <v>10490900</v>
      </c>
    </row>
    <row r="335" spans="1:5" ht="56.25">
      <c r="A335" s="38"/>
      <c r="B335" s="38" t="s">
        <v>282</v>
      </c>
      <c r="C335" s="50">
        <v>6570100000</v>
      </c>
      <c r="D335" s="68"/>
      <c r="E335" s="69">
        <f>E336+E339</f>
        <v>187609000</v>
      </c>
    </row>
    <row r="336" spans="1:5" ht="168.75">
      <c r="A336" s="38"/>
      <c r="B336" s="38" t="s">
        <v>283</v>
      </c>
      <c r="C336" s="50" t="s">
        <v>284</v>
      </c>
      <c r="D336" s="68"/>
      <c r="E336" s="69">
        <f>E338+E337</f>
        <v>186221000</v>
      </c>
    </row>
    <row r="337" spans="1:1024" ht="56.25">
      <c r="A337" s="38"/>
      <c r="B337" s="38" t="s">
        <v>97</v>
      </c>
      <c r="C337" s="50" t="s">
        <v>284</v>
      </c>
      <c r="D337" s="68" t="s">
        <v>98</v>
      </c>
      <c r="E337" s="69">
        <f>'приложение 10'!I231</f>
        <v>12566004.1</v>
      </c>
    </row>
    <row r="338" spans="1:1024" ht="56.25">
      <c r="A338" s="38"/>
      <c r="B338" s="38" t="s">
        <v>226</v>
      </c>
      <c r="C338" s="50" t="s">
        <v>284</v>
      </c>
      <c r="D338" s="68" t="s">
        <v>227</v>
      </c>
      <c r="E338" s="69">
        <f>'приложение 10'!I232</f>
        <v>173654995.90000001</v>
      </c>
    </row>
    <row r="339" spans="1:1024" ht="168.75">
      <c r="A339" s="38"/>
      <c r="B339" s="38" t="s">
        <v>283</v>
      </c>
      <c r="C339" s="50" t="s">
        <v>285</v>
      </c>
      <c r="D339" s="68"/>
      <c r="E339" s="69">
        <f>E340</f>
        <v>1388000</v>
      </c>
    </row>
    <row r="340" spans="1:1024" ht="56.25">
      <c r="A340" s="38"/>
      <c r="B340" s="38" t="s">
        <v>226</v>
      </c>
      <c r="C340" s="50" t="s">
        <v>285</v>
      </c>
      <c r="D340" s="68" t="s">
        <v>227</v>
      </c>
      <c r="E340" s="69">
        <f>'приложение 10'!I234</f>
        <v>1388000</v>
      </c>
    </row>
    <row r="341" spans="1:1024" ht="37.5">
      <c r="A341" s="38"/>
      <c r="B341" s="38" t="s">
        <v>286</v>
      </c>
      <c r="C341" s="50">
        <v>6580000000</v>
      </c>
      <c r="D341" s="68"/>
      <c r="E341" s="69">
        <f>E345+E342+E347</f>
        <v>129145650</v>
      </c>
    </row>
    <row r="342" spans="1:1024" ht="37.5">
      <c r="A342" s="38"/>
      <c r="B342" s="34" t="s">
        <v>287</v>
      </c>
      <c r="C342" s="79">
        <v>6580010890</v>
      </c>
      <c r="D342" s="82"/>
      <c r="E342" s="69">
        <f>E344+E343</f>
        <v>1218700</v>
      </c>
    </row>
    <row r="343" spans="1:1024" ht="56.25">
      <c r="A343" s="38"/>
      <c r="B343" s="38" t="s">
        <v>97</v>
      </c>
      <c r="C343" s="79">
        <v>6580010890</v>
      </c>
      <c r="D343" s="82" t="s">
        <v>98</v>
      </c>
      <c r="E343" s="69">
        <f>'приложение 10'!I300</f>
        <v>1098700</v>
      </c>
    </row>
    <row r="344" spans="1:1024" ht="56.25">
      <c r="A344" s="38"/>
      <c r="B344" s="34" t="s">
        <v>226</v>
      </c>
      <c r="C344" s="79">
        <v>6580010890</v>
      </c>
      <c r="D344" s="82" t="s">
        <v>227</v>
      </c>
      <c r="E344" s="69">
        <f>'приложение 10'!I301</f>
        <v>120000</v>
      </c>
    </row>
    <row r="345" spans="1:1024" ht="168.75">
      <c r="A345" s="38"/>
      <c r="B345" s="38" t="s">
        <v>283</v>
      </c>
      <c r="C345" s="50" t="s">
        <v>288</v>
      </c>
      <c r="D345" s="68"/>
      <c r="E345" s="69">
        <f>E346</f>
        <v>108200800</v>
      </c>
    </row>
    <row r="346" spans="1:1024" ht="56.25">
      <c r="A346" s="38"/>
      <c r="B346" s="38" t="s">
        <v>226</v>
      </c>
      <c r="C346" s="50" t="s">
        <v>288</v>
      </c>
      <c r="D346" s="68" t="s">
        <v>227</v>
      </c>
      <c r="E346" s="69">
        <f>'приложение 10'!I303</f>
        <v>108200800</v>
      </c>
    </row>
    <row r="347" spans="1:1024" ht="168.75">
      <c r="A347" s="38"/>
      <c r="B347" s="38" t="s">
        <v>283</v>
      </c>
      <c r="C347" s="50" t="s">
        <v>289</v>
      </c>
      <c r="D347" s="68"/>
      <c r="E347" s="69">
        <f>E349+E348</f>
        <v>19726149.999999996</v>
      </c>
    </row>
    <row r="348" spans="1:1024" ht="56.25">
      <c r="A348" s="38"/>
      <c r="B348" s="38" t="s">
        <v>97</v>
      </c>
      <c r="C348" s="50" t="s">
        <v>289</v>
      </c>
      <c r="D348" s="68" t="s">
        <v>98</v>
      </c>
      <c r="E348" s="69">
        <f>'приложение 10'!I305</f>
        <v>188092.2</v>
      </c>
    </row>
    <row r="349" spans="1:1024" ht="56.25">
      <c r="A349" s="38"/>
      <c r="B349" s="38" t="s">
        <v>226</v>
      </c>
      <c r="C349" s="50" t="s">
        <v>289</v>
      </c>
      <c r="D349" s="68" t="s">
        <v>227</v>
      </c>
      <c r="E349" s="69">
        <f>'приложение 10'!I306</f>
        <v>19538057.799999997</v>
      </c>
    </row>
    <row r="350" spans="1:1024" s="64" customFormat="1" ht="112.5">
      <c r="A350" s="60" t="s">
        <v>290</v>
      </c>
      <c r="B350" s="60" t="s">
        <v>291</v>
      </c>
      <c r="C350" s="65">
        <v>6600000000</v>
      </c>
      <c r="D350" s="74"/>
      <c r="E350" s="67">
        <f>E351</f>
        <v>7071700</v>
      </c>
      <c r="AMJ350" s="37"/>
    </row>
    <row r="351" spans="1:1024" ht="56.25">
      <c r="A351" s="38"/>
      <c r="B351" s="38" t="s">
        <v>292</v>
      </c>
      <c r="C351" s="50">
        <v>6610000000</v>
      </c>
      <c r="D351" s="68"/>
      <c r="E351" s="69">
        <f>E352</f>
        <v>7071700</v>
      </c>
    </row>
    <row r="352" spans="1:1024" ht="112.5">
      <c r="A352" s="38"/>
      <c r="B352" s="38" t="s">
        <v>293</v>
      </c>
      <c r="C352" s="50">
        <v>6610010040</v>
      </c>
      <c r="D352" s="68"/>
      <c r="E352" s="69">
        <f>E353</f>
        <v>7071700</v>
      </c>
    </row>
    <row r="353" spans="1:1024" ht="56.25">
      <c r="A353" s="38"/>
      <c r="B353" s="38" t="s">
        <v>97</v>
      </c>
      <c r="C353" s="50">
        <v>6610010040</v>
      </c>
      <c r="D353" s="68" t="s">
        <v>98</v>
      </c>
      <c r="E353" s="69">
        <f>'приложение 10'!I131</f>
        <v>7071700</v>
      </c>
    </row>
    <row r="354" spans="1:1024" s="64" customFormat="1" ht="93.75">
      <c r="A354" s="60" t="s">
        <v>294</v>
      </c>
      <c r="B354" s="60" t="s">
        <v>295</v>
      </c>
      <c r="C354" s="65">
        <v>6700000000</v>
      </c>
      <c r="D354" s="74"/>
      <c r="E354" s="67">
        <f>E355+E361</f>
        <v>20921916.710000001</v>
      </c>
      <c r="AMJ354" s="37"/>
    </row>
    <row r="355" spans="1:1024" ht="56.25">
      <c r="A355" s="38"/>
      <c r="B355" s="38" t="s">
        <v>296</v>
      </c>
      <c r="C355" s="50">
        <v>6710000000</v>
      </c>
      <c r="D355" s="68"/>
      <c r="E355" s="69">
        <f>E356+E359</f>
        <v>20816916.710000001</v>
      </c>
    </row>
    <row r="356" spans="1:1024" ht="37.5">
      <c r="A356" s="38"/>
      <c r="B356" s="38" t="s">
        <v>297</v>
      </c>
      <c r="C356" s="50">
        <v>6710010220</v>
      </c>
      <c r="D356" s="68"/>
      <c r="E356" s="69">
        <f>E357+E358</f>
        <v>16356916.710000001</v>
      </c>
    </row>
    <row r="357" spans="1:1024" ht="56.25">
      <c r="A357" s="38"/>
      <c r="B357" s="38" t="s">
        <v>97</v>
      </c>
      <c r="C357" s="50">
        <v>6710010220</v>
      </c>
      <c r="D357" s="68" t="s">
        <v>98</v>
      </c>
      <c r="E357" s="69">
        <f>'приложение 10'!I135+'приложение 10'!I637+'приложение 10'!I725</f>
        <v>362700</v>
      </c>
    </row>
    <row r="358" spans="1:1024" ht="56.25">
      <c r="A358" s="38"/>
      <c r="B358" s="38" t="s">
        <v>163</v>
      </c>
      <c r="C358" s="50">
        <v>6710010220</v>
      </c>
      <c r="D358" s="68" t="s">
        <v>193</v>
      </c>
      <c r="E358" s="69">
        <f>'приложение 10'!I598+'приложение 10'!I549+'приложение 10'!I682</f>
        <v>15994216.710000001</v>
      </c>
    </row>
    <row r="359" spans="1:1024" ht="75">
      <c r="A359" s="38"/>
      <c r="B359" s="38" t="s">
        <v>298</v>
      </c>
      <c r="C359" s="50" t="s">
        <v>299</v>
      </c>
      <c r="D359" s="72"/>
      <c r="E359" s="69">
        <f>E360</f>
        <v>4460000</v>
      </c>
    </row>
    <row r="360" spans="1:1024" ht="56.25">
      <c r="A360" s="38"/>
      <c r="B360" s="38" t="s">
        <v>163</v>
      </c>
      <c r="C360" s="50" t="s">
        <v>299</v>
      </c>
      <c r="D360" s="72">
        <v>600</v>
      </c>
      <c r="E360" s="69">
        <f>'приложение 10'!I551</f>
        <v>4460000</v>
      </c>
    </row>
    <row r="361" spans="1:1024" ht="56.25">
      <c r="A361" s="38"/>
      <c r="B361" s="38" t="s">
        <v>300</v>
      </c>
      <c r="C361" s="50">
        <v>6720000000</v>
      </c>
      <c r="D361" s="68"/>
      <c r="E361" s="69">
        <f>E362</f>
        <v>105000</v>
      </c>
    </row>
    <row r="362" spans="1:1024" ht="56.25">
      <c r="A362" s="38"/>
      <c r="B362" s="38" t="s">
        <v>301</v>
      </c>
      <c r="C362" s="50">
        <v>6720010530</v>
      </c>
      <c r="D362" s="68"/>
      <c r="E362" s="69">
        <f>E363</f>
        <v>105000</v>
      </c>
    </row>
    <row r="363" spans="1:1024" ht="56.25">
      <c r="A363" s="38"/>
      <c r="B363" s="38" t="s">
        <v>97</v>
      </c>
      <c r="C363" s="50">
        <v>6720010530</v>
      </c>
      <c r="D363" s="68" t="s">
        <v>98</v>
      </c>
      <c r="E363" s="69">
        <f>'приложение 10'!I138</f>
        <v>105000</v>
      </c>
    </row>
    <row r="364" spans="1:1024" s="64" customFormat="1" ht="37.5">
      <c r="A364" s="60" t="s">
        <v>302</v>
      </c>
      <c r="B364" s="60" t="s">
        <v>303</v>
      </c>
      <c r="C364" s="65">
        <v>6800000000</v>
      </c>
      <c r="D364" s="74"/>
      <c r="E364" s="67">
        <f>E365</f>
        <v>70000</v>
      </c>
      <c r="AMJ364" s="37"/>
    </row>
    <row r="365" spans="1:1024" ht="37.5">
      <c r="A365" s="38"/>
      <c r="B365" s="38" t="s">
        <v>304</v>
      </c>
      <c r="C365" s="50">
        <v>6810000000</v>
      </c>
      <c r="D365" s="68"/>
      <c r="E365" s="69">
        <f>E366</f>
        <v>70000</v>
      </c>
    </row>
    <row r="366" spans="1:1024">
      <c r="A366" s="38"/>
      <c r="B366" s="38" t="s">
        <v>305</v>
      </c>
      <c r="C366" s="50">
        <v>6810010490</v>
      </c>
      <c r="D366" s="68"/>
      <c r="E366" s="69">
        <f>E367</f>
        <v>70000</v>
      </c>
    </row>
    <row r="367" spans="1:1024" ht="56.25">
      <c r="A367" s="38"/>
      <c r="B367" s="38" t="s">
        <v>97</v>
      </c>
      <c r="C367" s="50">
        <v>6810010490</v>
      </c>
      <c r="D367" s="68" t="s">
        <v>98</v>
      </c>
      <c r="E367" s="69">
        <f>'приложение 10'!I142</f>
        <v>70000</v>
      </c>
    </row>
    <row r="368" spans="1:1024" s="64" customFormat="1" ht="150">
      <c r="A368" s="60" t="s">
        <v>306</v>
      </c>
      <c r="B368" s="60" t="s">
        <v>307</v>
      </c>
      <c r="C368" s="65">
        <v>6900000000</v>
      </c>
      <c r="D368" s="74"/>
      <c r="E368" s="67">
        <f>E369</f>
        <v>999700</v>
      </c>
    </row>
    <row r="369" spans="1:5" ht="56.25">
      <c r="A369" s="38"/>
      <c r="B369" s="38" t="s">
        <v>308</v>
      </c>
      <c r="C369" s="50">
        <v>6910000000</v>
      </c>
      <c r="D369" s="72"/>
      <c r="E369" s="69">
        <f>E370</f>
        <v>999700</v>
      </c>
    </row>
    <row r="370" spans="1:5" ht="150">
      <c r="A370" s="38"/>
      <c r="B370" s="38" t="s">
        <v>309</v>
      </c>
      <c r="C370" s="50">
        <v>6910010500</v>
      </c>
      <c r="D370" s="72"/>
      <c r="E370" s="69">
        <f>E371</f>
        <v>999700</v>
      </c>
    </row>
    <row r="371" spans="1:5" ht="56.25">
      <c r="A371" s="38"/>
      <c r="B371" s="38" t="s">
        <v>97</v>
      </c>
      <c r="C371" s="50">
        <v>6910010500</v>
      </c>
      <c r="D371" s="72">
        <v>200</v>
      </c>
      <c r="E371" s="69">
        <f>'приложение 10'!I641+'приложение 10'!I729</f>
        <v>999700</v>
      </c>
    </row>
    <row r="372" spans="1:5" s="64" customFormat="1" ht="37.5">
      <c r="A372" s="60" t="s">
        <v>310</v>
      </c>
      <c r="B372" s="60" t="s">
        <v>311</v>
      </c>
      <c r="C372" s="65">
        <v>7000000000</v>
      </c>
      <c r="D372" s="76"/>
      <c r="E372" s="67">
        <f>E373+E381</f>
        <v>17445500</v>
      </c>
    </row>
    <row r="373" spans="1:5" s="64" customFormat="1" ht="37.5">
      <c r="A373" s="38"/>
      <c r="B373" s="38" t="s">
        <v>312</v>
      </c>
      <c r="C373" s="50">
        <v>7010000000</v>
      </c>
      <c r="D373" s="68"/>
      <c r="E373" s="69">
        <f>E374+E377+E379</f>
        <v>17335500</v>
      </c>
    </row>
    <row r="374" spans="1:5" s="64" customFormat="1" ht="37.5">
      <c r="A374" s="38"/>
      <c r="B374" s="38" t="s">
        <v>124</v>
      </c>
      <c r="C374" s="50">
        <v>7010000590</v>
      </c>
      <c r="D374" s="68"/>
      <c r="E374" s="69">
        <f>E375+E376</f>
        <v>11895500</v>
      </c>
    </row>
    <row r="375" spans="1:5" s="64" customFormat="1" ht="56.25">
      <c r="A375" s="38"/>
      <c r="B375" s="38" t="s">
        <v>97</v>
      </c>
      <c r="C375" s="50">
        <v>7010000590</v>
      </c>
      <c r="D375" s="68" t="s">
        <v>98</v>
      </c>
      <c r="E375" s="69">
        <f>'приложение 10'!I248</f>
        <v>90000</v>
      </c>
    </row>
    <row r="376" spans="1:5" s="64" customFormat="1" ht="56.25">
      <c r="A376" s="38"/>
      <c r="B376" s="38" t="s">
        <v>163</v>
      </c>
      <c r="C376" s="50">
        <v>7010000590</v>
      </c>
      <c r="D376" s="68" t="s">
        <v>193</v>
      </c>
      <c r="E376" s="69">
        <f>'приложение 10'!I555</f>
        <v>11805500</v>
      </c>
    </row>
    <row r="377" spans="1:5" s="64" customFormat="1" ht="112.5">
      <c r="A377" s="38"/>
      <c r="B377" s="38" t="s">
        <v>313</v>
      </c>
      <c r="C377" s="50">
        <v>7010063110</v>
      </c>
      <c r="D377" s="72"/>
      <c r="E377" s="69">
        <f>E378</f>
        <v>2599400</v>
      </c>
    </row>
    <row r="378" spans="1:5" s="64" customFormat="1" ht="56.25">
      <c r="A378" s="38"/>
      <c r="B378" s="38" t="s">
        <v>163</v>
      </c>
      <c r="C378" s="50">
        <v>7010063110</v>
      </c>
      <c r="D378" s="72">
        <v>600</v>
      </c>
      <c r="E378" s="69">
        <f>'приложение 10'!I557</f>
        <v>2599400</v>
      </c>
    </row>
    <row r="379" spans="1:5" s="64" customFormat="1" ht="75">
      <c r="A379" s="38"/>
      <c r="B379" s="38" t="s">
        <v>314</v>
      </c>
      <c r="C379" s="50" t="s">
        <v>315</v>
      </c>
      <c r="D379" s="72"/>
      <c r="E379" s="69">
        <f>E380</f>
        <v>2840600</v>
      </c>
    </row>
    <row r="380" spans="1:5" s="64" customFormat="1" ht="56.25">
      <c r="A380" s="38"/>
      <c r="B380" s="38" t="s">
        <v>163</v>
      </c>
      <c r="C380" s="50" t="s">
        <v>315</v>
      </c>
      <c r="D380" s="72">
        <v>600</v>
      </c>
      <c r="E380" s="69">
        <f>'приложение 10'!I559</f>
        <v>2840600</v>
      </c>
    </row>
    <row r="381" spans="1:5" s="64" customFormat="1">
      <c r="A381" s="38"/>
      <c r="B381" s="38" t="s">
        <v>316</v>
      </c>
      <c r="C381" s="50">
        <v>7020000000</v>
      </c>
      <c r="D381" s="72"/>
      <c r="E381" s="69">
        <f>E382</f>
        <v>110000</v>
      </c>
    </row>
    <row r="382" spans="1:5" s="64" customFormat="1" ht="75">
      <c r="A382" s="38"/>
      <c r="B382" s="38" t="s">
        <v>317</v>
      </c>
      <c r="C382" s="50">
        <v>7020010060</v>
      </c>
      <c r="D382" s="72"/>
      <c r="E382" s="69">
        <f>E383</f>
        <v>110000</v>
      </c>
    </row>
    <row r="383" spans="1:5" s="64" customFormat="1" ht="37.5">
      <c r="A383" s="38"/>
      <c r="B383" s="38" t="s">
        <v>127</v>
      </c>
      <c r="C383" s="50">
        <v>7020010060</v>
      </c>
      <c r="D383" s="72">
        <v>300</v>
      </c>
      <c r="E383" s="69">
        <f>'приложение 10'!I645</f>
        <v>110000</v>
      </c>
    </row>
    <row r="384" spans="1:5" s="64" customFormat="1" ht="37.5">
      <c r="A384" s="60" t="s">
        <v>318</v>
      </c>
      <c r="B384" s="60" t="s">
        <v>319</v>
      </c>
      <c r="C384" s="65">
        <v>7100000000</v>
      </c>
      <c r="D384" s="76"/>
      <c r="E384" s="67">
        <f>E385</f>
        <v>1917000</v>
      </c>
    </row>
    <row r="385" spans="1:5" s="64" customFormat="1" ht="75">
      <c r="A385" s="38"/>
      <c r="B385" s="38" t="s">
        <v>320</v>
      </c>
      <c r="C385" s="50">
        <v>7110000000</v>
      </c>
      <c r="D385" s="72"/>
      <c r="E385" s="69">
        <f>E386</f>
        <v>1917000</v>
      </c>
    </row>
    <row r="386" spans="1:5" s="64" customFormat="1" ht="56.25">
      <c r="A386" s="38"/>
      <c r="B386" s="38" t="s">
        <v>321</v>
      </c>
      <c r="C386" s="50">
        <v>7110010610</v>
      </c>
      <c r="D386" s="72"/>
      <c r="E386" s="69">
        <f>E387</f>
        <v>1917000</v>
      </c>
    </row>
    <row r="387" spans="1:5" s="64" customFormat="1" ht="56.25">
      <c r="A387" s="38"/>
      <c r="B387" s="38" t="s">
        <v>97</v>
      </c>
      <c r="C387" s="50">
        <v>7110010610</v>
      </c>
      <c r="D387" s="72">
        <v>200</v>
      </c>
      <c r="E387" s="69">
        <f>'приложение 10'!I649+'приложение 10'!I733+'приложение 10'!I146</f>
        <v>1917000</v>
      </c>
    </row>
    <row r="388" spans="1:5" s="64" customFormat="1" ht="75">
      <c r="A388" s="60" t="s">
        <v>322</v>
      </c>
      <c r="B388" s="60" t="s">
        <v>323</v>
      </c>
      <c r="C388" s="65">
        <v>7200000000</v>
      </c>
      <c r="D388" s="74"/>
      <c r="E388" s="67">
        <f>E389</f>
        <v>21109900</v>
      </c>
    </row>
    <row r="389" spans="1:5" s="64" customFormat="1" ht="56.25">
      <c r="A389" s="38"/>
      <c r="B389" s="38" t="s">
        <v>324</v>
      </c>
      <c r="C389" s="50">
        <v>7210000000</v>
      </c>
      <c r="D389" s="68"/>
      <c r="E389" s="69">
        <f>E392+E394+E390+E396</f>
        <v>21109900</v>
      </c>
    </row>
    <row r="390" spans="1:5" s="64" customFormat="1">
      <c r="A390" s="38"/>
      <c r="B390" s="38" t="s">
        <v>325</v>
      </c>
      <c r="C390" s="50" t="s">
        <v>326</v>
      </c>
      <c r="D390" s="68"/>
      <c r="E390" s="69">
        <f>E391</f>
        <v>2840500</v>
      </c>
    </row>
    <row r="391" spans="1:5" s="64" customFormat="1" ht="56.25">
      <c r="A391" s="38"/>
      <c r="B391" s="38" t="s">
        <v>97</v>
      </c>
      <c r="C391" s="50" t="s">
        <v>326</v>
      </c>
      <c r="D391" s="68" t="s">
        <v>98</v>
      </c>
      <c r="E391" s="69">
        <f>'приложение 10'!I402</f>
        <v>2840500</v>
      </c>
    </row>
    <row r="392" spans="1:5" s="64" customFormat="1" ht="56.25">
      <c r="A392" s="38"/>
      <c r="B392" s="38" t="s">
        <v>327</v>
      </c>
      <c r="C392" s="50" t="s">
        <v>328</v>
      </c>
      <c r="D392" s="68"/>
      <c r="E392" s="69">
        <f>E393</f>
        <v>18269400</v>
      </c>
    </row>
    <row r="393" spans="1:5" s="64" customFormat="1" ht="56.25">
      <c r="A393" s="38"/>
      <c r="B393" s="38" t="s">
        <v>97</v>
      </c>
      <c r="C393" s="50" t="s">
        <v>328</v>
      </c>
      <c r="D393" s="68" t="s">
        <v>98</v>
      </c>
      <c r="E393" s="69">
        <f>'приложение 10'!I170</f>
        <v>18269400</v>
      </c>
    </row>
    <row r="394" spans="1:5" s="64" customFormat="1" ht="56.25" hidden="1">
      <c r="A394" s="38"/>
      <c r="B394" s="38" t="s">
        <v>329</v>
      </c>
      <c r="C394" s="50" t="s">
        <v>330</v>
      </c>
      <c r="D394" s="68"/>
      <c r="E394" s="69">
        <f>E395</f>
        <v>0</v>
      </c>
    </row>
    <row r="395" spans="1:5" s="64" customFormat="1" ht="56.25" hidden="1">
      <c r="A395" s="38"/>
      <c r="B395" s="38" t="s">
        <v>97</v>
      </c>
      <c r="C395" s="50" t="s">
        <v>330</v>
      </c>
      <c r="D395" s="68" t="s">
        <v>98</v>
      </c>
      <c r="E395" s="69">
        <f>'приложение 10'!I404</f>
        <v>0</v>
      </c>
    </row>
    <row r="396" spans="1:5" s="64" customFormat="1" hidden="1">
      <c r="A396" s="38"/>
      <c r="B396" s="38" t="s">
        <v>325</v>
      </c>
      <c r="C396" s="50" t="s">
        <v>331</v>
      </c>
      <c r="D396" s="68"/>
      <c r="E396" s="69">
        <f>E397</f>
        <v>0</v>
      </c>
    </row>
    <row r="397" spans="1:5" s="64" customFormat="1" ht="56.25" hidden="1">
      <c r="A397" s="38"/>
      <c r="B397" s="38" t="s">
        <v>97</v>
      </c>
      <c r="C397" s="50" t="s">
        <v>331</v>
      </c>
      <c r="D397" s="68" t="s">
        <v>98</v>
      </c>
      <c r="E397" s="69">
        <f>'приложение 10'!I406</f>
        <v>0</v>
      </c>
    </row>
    <row r="398" spans="1:5" s="64" customFormat="1" ht="37.5">
      <c r="A398" s="60" t="s">
        <v>332</v>
      </c>
      <c r="B398" s="60" t="s">
        <v>333</v>
      </c>
      <c r="C398" s="65">
        <v>7300000000</v>
      </c>
      <c r="D398" s="74"/>
      <c r="E398" s="67">
        <f>E399+E405+E408</f>
        <v>277264882.38999999</v>
      </c>
    </row>
    <row r="399" spans="1:5" s="64" customFormat="1" ht="37.5">
      <c r="A399" s="38"/>
      <c r="B399" s="38" t="s">
        <v>334</v>
      </c>
      <c r="C399" s="50">
        <v>7310000000</v>
      </c>
      <c r="D399" s="68"/>
      <c r="E399" s="69">
        <f>E400+E402</f>
        <v>6809520</v>
      </c>
    </row>
    <row r="400" spans="1:5" s="64" customFormat="1" ht="56.25">
      <c r="A400" s="38"/>
      <c r="B400" s="38" t="s">
        <v>335</v>
      </c>
      <c r="C400" s="50">
        <v>7310010140</v>
      </c>
      <c r="D400" s="68"/>
      <c r="E400" s="69">
        <f>E401</f>
        <v>3764567</v>
      </c>
    </row>
    <row r="401" spans="1:5" s="64" customFormat="1" ht="56.25">
      <c r="A401" s="38"/>
      <c r="B401" s="38" t="s">
        <v>97</v>
      </c>
      <c r="C401" s="50">
        <v>7310010140</v>
      </c>
      <c r="D401" s="68" t="s">
        <v>98</v>
      </c>
      <c r="E401" s="69">
        <f>'приложение 10'!I206</f>
        <v>3764567</v>
      </c>
    </row>
    <row r="402" spans="1:5" s="64" customFormat="1" ht="37.5">
      <c r="A402" s="38"/>
      <c r="B402" s="38" t="s">
        <v>336</v>
      </c>
      <c r="C402" s="50">
        <v>7310010860</v>
      </c>
      <c r="D402" s="68"/>
      <c r="E402" s="69">
        <f>E403+E404</f>
        <v>3044953</v>
      </c>
    </row>
    <row r="403" spans="1:5" s="64" customFormat="1" ht="56.25" hidden="1">
      <c r="A403" s="38"/>
      <c r="B403" s="38" t="s">
        <v>97</v>
      </c>
      <c r="C403" s="50">
        <v>7310010860</v>
      </c>
      <c r="D403" s="68" t="s">
        <v>98</v>
      </c>
      <c r="E403" s="69">
        <f>'приложение 10'!I208</f>
        <v>0</v>
      </c>
    </row>
    <row r="404" spans="1:5" s="64" customFormat="1">
      <c r="A404" s="38"/>
      <c r="B404" s="38" t="s">
        <v>118</v>
      </c>
      <c r="C404" s="50">
        <v>7310010860</v>
      </c>
      <c r="D404" s="68" t="s">
        <v>119</v>
      </c>
      <c r="E404" s="69">
        <f>'приложение 10'!I209</f>
        <v>3044953</v>
      </c>
    </row>
    <row r="405" spans="1:5" s="64" customFormat="1" ht="37.5">
      <c r="A405" s="38"/>
      <c r="B405" s="38" t="s">
        <v>337</v>
      </c>
      <c r="C405" s="50">
        <v>7320000000</v>
      </c>
      <c r="D405" s="68"/>
      <c r="E405" s="69">
        <f>E406</f>
        <v>53000</v>
      </c>
    </row>
    <row r="406" spans="1:5" s="64" customFormat="1" ht="93.75">
      <c r="A406" s="38"/>
      <c r="B406" s="38" t="s">
        <v>338</v>
      </c>
      <c r="C406" s="50">
        <v>7320010080</v>
      </c>
      <c r="D406" s="68"/>
      <c r="E406" s="69">
        <f>E407</f>
        <v>53000</v>
      </c>
    </row>
    <row r="407" spans="1:5" s="64" customFormat="1" ht="56.25">
      <c r="A407" s="38"/>
      <c r="B407" s="38" t="s">
        <v>97</v>
      </c>
      <c r="C407" s="50">
        <v>7320010080</v>
      </c>
      <c r="D407" s="68" t="s">
        <v>98</v>
      </c>
      <c r="E407" s="69">
        <f>'приложение 10'!I212</f>
        <v>53000</v>
      </c>
    </row>
    <row r="408" spans="1:5" s="64" customFormat="1" ht="56.25">
      <c r="A408" s="38"/>
      <c r="B408" s="38" t="s">
        <v>339</v>
      </c>
      <c r="C408" s="50">
        <v>7330000000</v>
      </c>
      <c r="D408" s="68"/>
      <c r="E408" s="69">
        <f>E409+E411</f>
        <v>270402362.38999999</v>
      </c>
    </row>
    <row r="409" spans="1:5" s="64" customFormat="1" ht="56.25">
      <c r="A409" s="38"/>
      <c r="B409" s="38" t="s">
        <v>340</v>
      </c>
      <c r="C409" s="50">
        <v>7330010720</v>
      </c>
      <c r="D409" s="68"/>
      <c r="E409" s="69">
        <f>E410</f>
        <v>87666462.390000001</v>
      </c>
    </row>
    <row r="410" spans="1:5" s="64" customFormat="1" ht="56.25">
      <c r="A410" s="38"/>
      <c r="B410" s="38" t="s">
        <v>226</v>
      </c>
      <c r="C410" s="50">
        <v>7330010720</v>
      </c>
      <c r="D410" s="68" t="s">
        <v>227</v>
      </c>
      <c r="E410" s="69">
        <f>'приложение 10'!I215</f>
        <v>87666462.390000001</v>
      </c>
    </row>
    <row r="411" spans="1:5" s="64" customFormat="1" ht="112.5">
      <c r="A411" s="38"/>
      <c r="B411" s="38" t="s">
        <v>341</v>
      </c>
      <c r="C411" s="50" t="s">
        <v>342</v>
      </c>
      <c r="D411" s="68"/>
      <c r="E411" s="69">
        <f>E412</f>
        <v>182735900</v>
      </c>
    </row>
    <row r="412" spans="1:5" s="64" customFormat="1" ht="56.25">
      <c r="A412" s="38"/>
      <c r="B412" s="38" t="s">
        <v>226</v>
      </c>
      <c r="C412" s="50" t="s">
        <v>342</v>
      </c>
      <c r="D412" s="68" t="s">
        <v>227</v>
      </c>
      <c r="E412" s="69">
        <f>'приложение 10'!I217</f>
        <v>182735900</v>
      </c>
    </row>
    <row r="413" spans="1:5" s="64" customFormat="1" ht="56.25">
      <c r="A413" s="60" t="s">
        <v>343</v>
      </c>
      <c r="B413" s="60" t="s">
        <v>344</v>
      </c>
      <c r="C413" s="65">
        <v>9900000000</v>
      </c>
      <c r="D413" s="74"/>
      <c r="E413" s="67">
        <f>E442+E445+E450+E435+E414+E431+E427+E416+E423+E421+E453+E433+E419+E425</f>
        <v>103538272.5</v>
      </c>
    </row>
    <row r="414" spans="1:5" s="64" customFormat="1" ht="75">
      <c r="A414" s="60"/>
      <c r="B414" s="38" t="s">
        <v>345</v>
      </c>
      <c r="C414" s="50">
        <v>9900010110</v>
      </c>
      <c r="D414" s="68"/>
      <c r="E414" s="69">
        <f>E415</f>
        <v>2081840</v>
      </c>
    </row>
    <row r="415" spans="1:5" s="64" customFormat="1" ht="56.25">
      <c r="A415" s="60"/>
      <c r="B415" s="38" t="s">
        <v>97</v>
      </c>
      <c r="C415" s="50">
        <v>9900010110</v>
      </c>
      <c r="D415" s="68" t="s">
        <v>98</v>
      </c>
      <c r="E415" s="69">
        <f>'приложение 10'!I396</f>
        <v>2081840</v>
      </c>
    </row>
    <row r="416" spans="1:5" s="64" customFormat="1" ht="56.25">
      <c r="A416" s="60"/>
      <c r="B416" s="38" t="s">
        <v>346</v>
      </c>
      <c r="C416" s="50">
        <v>9900010150</v>
      </c>
      <c r="D416" s="68"/>
      <c r="E416" s="69">
        <f>E417+E418</f>
        <v>10000000</v>
      </c>
    </row>
    <row r="417" spans="1:5" s="64" customFormat="1" ht="56.25">
      <c r="A417" s="60"/>
      <c r="B417" s="38" t="s">
        <v>97</v>
      </c>
      <c r="C417" s="50">
        <v>9900010150</v>
      </c>
      <c r="D417" s="68" t="s">
        <v>98</v>
      </c>
      <c r="E417" s="69">
        <f>'приложение 10'!I93+'приложение 10'!I736</f>
        <v>100000</v>
      </c>
    </row>
    <row r="418" spans="1:5" s="64" customFormat="1" ht="56.25">
      <c r="A418" s="60"/>
      <c r="B418" s="38" t="s">
        <v>163</v>
      </c>
      <c r="C418" s="50">
        <v>9900010150</v>
      </c>
      <c r="D418" s="68" t="s">
        <v>193</v>
      </c>
      <c r="E418" s="69">
        <f>'приложение 10'!I562+'приложение 10'!I601+'приложение 10'!I685</f>
        <v>9900000</v>
      </c>
    </row>
    <row r="419" spans="1:5" s="64" customFormat="1" ht="56.25">
      <c r="A419" s="60"/>
      <c r="B419" s="38" t="s">
        <v>347</v>
      </c>
      <c r="C419" s="50">
        <v>9900010580</v>
      </c>
      <c r="D419" s="68"/>
      <c r="E419" s="69">
        <f>E420</f>
        <v>32300000</v>
      </c>
    </row>
    <row r="420" spans="1:5" s="64" customFormat="1" ht="37.5">
      <c r="A420" s="60"/>
      <c r="B420" s="38" t="s">
        <v>127</v>
      </c>
      <c r="C420" s="50">
        <v>9900010580</v>
      </c>
      <c r="D420" s="68" t="s">
        <v>128</v>
      </c>
      <c r="E420" s="69">
        <f>'приложение 10'!I272</f>
        <v>32300000</v>
      </c>
    </row>
    <row r="421" spans="1:5" s="64" customFormat="1" ht="75">
      <c r="A421" s="60"/>
      <c r="B421" s="38" t="s">
        <v>348</v>
      </c>
      <c r="C421" s="50">
        <v>9900010620</v>
      </c>
      <c r="D421" s="68"/>
      <c r="E421" s="69">
        <f>E422</f>
        <v>7746300</v>
      </c>
    </row>
    <row r="422" spans="1:5" s="64" customFormat="1" ht="37.5">
      <c r="A422" s="60"/>
      <c r="B422" s="38" t="s">
        <v>127</v>
      </c>
      <c r="C422" s="50">
        <v>9900010620</v>
      </c>
      <c r="D422" s="68" t="s">
        <v>128</v>
      </c>
      <c r="E422" s="69">
        <f>'приложение 10'!I274</f>
        <v>7746300</v>
      </c>
    </row>
    <row r="423" spans="1:5" s="64" customFormat="1" ht="56.25">
      <c r="A423" s="60"/>
      <c r="B423" s="38" t="s">
        <v>349</v>
      </c>
      <c r="C423" s="50">
        <v>9900010670</v>
      </c>
      <c r="D423" s="68"/>
      <c r="E423" s="69">
        <f>E424</f>
        <v>210000</v>
      </c>
    </row>
    <row r="424" spans="1:5" s="64" customFormat="1" ht="56.25">
      <c r="A424" s="60"/>
      <c r="B424" s="38" t="s">
        <v>97</v>
      </c>
      <c r="C424" s="50">
        <v>9900010670</v>
      </c>
      <c r="D424" s="68" t="s">
        <v>98</v>
      </c>
      <c r="E424" s="69">
        <f>'приложение 10'!I95</f>
        <v>210000</v>
      </c>
    </row>
    <row r="425" spans="1:5" s="64" customFormat="1" ht="37.5">
      <c r="A425" s="60"/>
      <c r="B425" s="38" t="s">
        <v>350</v>
      </c>
      <c r="C425" s="50">
        <v>9900010790</v>
      </c>
      <c r="D425" s="72"/>
      <c r="E425" s="69">
        <f>E426</f>
        <v>1875427.98</v>
      </c>
    </row>
    <row r="426" spans="1:5" s="64" customFormat="1" ht="56.25">
      <c r="A426" s="60"/>
      <c r="B426" s="38" t="s">
        <v>163</v>
      </c>
      <c r="C426" s="50">
        <v>9900010790</v>
      </c>
      <c r="D426" s="72">
        <v>600</v>
      </c>
      <c r="E426" s="69">
        <f>'приложение 10'!I518</f>
        <v>1875427.98</v>
      </c>
    </row>
    <row r="427" spans="1:5" s="64" customFormat="1">
      <c r="A427" s="38"/>
      <c r="B427" s="38" t="s">
        <v>351</v>
      </c>
      <c r="C427" s="50">
        <v>9900010910</v>
      </c>
      <c r="D427" s="68"/>
      <c r="E427" s="69">
        <f>E430+E428+E429</f>
        <v>1297999.9999999998</v>
      </c>
    </row>
    <row r="428" spans="1:5" s="64" customFormat="1" ht="56.25">
      <c r="A428" s="38"/>
      <c r="B428" s="38" t="s">
        <v>97</v>
      </c>
      <c r="C428" s="50">
        <v>9900010910</v>
      </c>
      <c r="D428" s="68" t="s">
        <v>98</v>
      </c>
      <c r="E428" s="69">
        <f>'приложение 10'!I97</f>
        <v>203360</v>
      </c>
    </row>
    <row r="429" spans="1:5" s="64" customFormat="1" ht="56.25">
      <c r="A429" s="38"/>
      <c r="B429" s="38" t="s">
        <v>163</v>
      </c>
      <c r="C429" s="50">
        <v>9900010910</v>
      </c>
      <c r="D429" s="68" t="s">
        <v>193</v>
      </c>
      <c r="E429" s="69">
        <f>'приложение 10'!I496</f>
        <v>148636.91</v>
      </c>
    </row>
    <row r="430" spans="1:5" s="64" customFormat="1">
      <c r="A430" s="38"/>
      <c r="B430" s="38" t="s">
        <v>100</v>
      </c>
      <c r="C430" s="50">
        <v>9900010910</v>
      </c>
      <c r="D430" s="68" t="s">
        <v>101</v>
      </c>
      <c r="E430" s="69">
        <f>'приложение 10'!I98+'приложение 10'!I442+'приложение 10'!I497</f>
        <v>946003.09</v>
      </c>
    </row>
    <row r="431" spans="1:5" s="64" customFormat="1" ht="75">
      <c r="A431" s="38"/>
      <c r="B431" s="38" t="s">
        <v>352</v>
      </c>
      <c r="C431" s="50">
        <v>9900051200</v>
      </c>
      <c r="D431" s="68"/>
      <c r="E431" s="69">
        <f>E432</f>
        <v>8600</v>
      </c>
    </row>
    <row r="432" spans="1:5" s="64" customFormat="1" ht="56.25">
      <c r="A432" s="38"/>
      <c r="B432" s="38" t="s">
        <v>97</v>
      </c>
      <c r="C432" s="50">
        <v>9900051200</v>
      </c>
      <c r="D432" s="68" t="s">
        <v>98</v>
      </c>
      <c r="E432" s="69">
        <f>'приложение 10'!I47</f>
        <v>8600</v>
      </c>
    </row>
    <row r="433" spans="1:5" s="64" customFormat="1" ht="37.5">
      <c r="A433" s="38"/>
      <c r="B433" s="38" t="s">
        <v>353</v>
      </c>
      <c r="C433" s="50">
        <v>9900062950</v>
      </c>
      <c r="D433" s="68"/>
      <c r="E433" s="69">
        <f>E434</f>
        <v>20162300</v>
      </c>
    </row>
    <row r="434" spans="1:5" s="64" customFormat="1">
      <c r="A434" s="38"/>
      <c r="B434" s="38" t="s">
        <v>118</v>
      </c>
      <c r="C434" s="50">
        <v>9900062950</v>
      </c>
      <c r="D434" s="68" t="s">
        <v>119</v>
      </c>
      <c r="E434" s="69">
        <f>'приложение 10'!I311</f>
        <v>20162300</v>
      </c>
    </row>
    <row r="435" spans="1:5" s="64" customFormat="1" ht="75">
      <c r="A435" s="38"/>
      <c r="B435" s="38" t="s">
        <v>354</v>
      </c>
      <c r="C435" s="50">
        <v>9900200000</v>
      </c>
      <c r="D435" s="68"/>
      <c r="E435" s="69">
        <f>E436+E438+E440</f>
        <v>4934500</v>
      </c>
    </row>
    <row r="436" spans="1:5" s="64" customFormat="1" ht="75">
      <c r="A436" s="38"/>
      <c r="B436" s="38" t="s">
        <v>354</v>
      </c>
      <c r="C436" s="50">
        <v>9900210010</v>
      </c>
      <c r="D436" s="68"/>
      <c r="E436" s="69">
        <f>E437</f>
        <v>920000</v>
      </c>
    </row>
    <row r="437" spans="1:5" s="64" customFormat="1" ht="56.25">
      <c r="A437" s="38"/>
      <c r="B437" s="38" t="s">
        <v>97</v>
      </c>
      <c r="C437" s="50">
        <v>9900210010</v>
      </c>
      <c r="D437" s="68" t="s">
        <v>98</v>
      </c>
      <c r="E437" s="69">
        <f>'приложение 10'!I115</f>
        <v>920000</v>
      </c>
    </row>
    <row r="438" spans="1:5" s="64" customFormat="1" ht="56.25">
      <c r="A438" s="38"/>
      <c r="B438" s="38" t="s">
        <v>355</v>
      </c>
      <c r="C438" s="50">
        <v>9900210020</v>
      </c>
      <c r="D438" s="68"/>
      <c r="E438" s="69">
        <f>E439</f>
        <v>327200</v>
      </c>
    </row>
    <row r="439" spans="1:5" s="64" customFormat="1" ht="56.25">
      <c r="A439" s="38"/>
      <c r="B439" s="38" t="s">
        <v>97</v>
      </c>
      <c r="C439" s="50">
        <v>9900210020</v>
      </c>
      <c r="D439" s="68" t="s">
        <v>98</v>
      </c>
      <c r="E439" s="69">
        <f>'приложение 10'!I117</f>
        <v>327200</v>
      </c>
    </row>
    <row r="440" spans="1:5" s="64" customFormat="1" ht="37.5">
      <c r="A440" s="38"/>
      <c r="B440" s="38" t="s">
        <v>356</v>
      </c>
      <c r="C440" s="50">
        <v>9900210170</v>
      </c>
      <c r="D440" s="68"/>
      <c r="E440" s="69">
        <f>E441</f>
        <v>3687300</v>
      </c>
    </row>
    <row r="441" spans="1:5" s="64" customFormat="1" ht="37.5">
      <c r="A441" s="38"/>
      <c r="B441" s="38" t="s">
        <v>127</v>
      </c>
      <c r="C441" s="50">
        <v>9900210170</v>
      </c>
      <c r="D441" s="68" t="s">
        <v>128</v>
      </c>
      <c r="E441" s="69">
        <f>'приложение 10'!I277</f>
        <v>3687300</v>
      </c>
    </row>
    <row r="442" spans="1:5" s="64" customFormat="1" ht="75">
      <c r="A442" s="60"/>
      <c r="B442" s="38" t="s">
        <v>357</v>
      </c>
      <c r="C442" s="50">
        <v>9910000000</v>
      </c>
      <c r="D442" s="68"/>
      <c r="E442" s="69">
        <f>E443</f>
        <v>7541400</v>
      </c>
    </row>
    <row r="443" spans="1:5" s="64" customFormat="1" ht="37.5">
      <c r="A443" s="60"/>
      <c r="B443" s="38" t="s">
        <v>93</v>
      </c>
      <c r="C443" s="50">
        <v>9910000190</v>
      </c>
      <c r="D443" s="68"/>
      <c r="E443" s="69">
        <f>E444</f>
        <v>7541400</v>
      </c>
    </row>
    <row r="444" spans="1:5" s="64" customFormat="1" ht="112.5">
      <c r="A444" s="60"/>
      <c r="B444" s="38" t="s">
        <v>94</v>
      </c>
      <c r="C444" s="50">
        <v>9910000190</v>
      </c>
      <c r="D444" s="68" t="s">
        <v>95</v>
      </c>
      <c r="E444" s="69">
        <f>'приложение 10'!I15+'приложение 10'!I348</f>
        <v>7541400</v>
      </c>
    </row>
    <row r="445" spans="1:5" s="64" customFormat="1" ht="75">
      <c r="A445" s="60"/>
      <c r="B445" s="38" t="s">
        <v>358</v>
      </c>
      <c r="C445" s="50">
        <v>9920000000</v>
      </c>
      <c r="D445" s="68"/>
      <c r="E445" s="69">
        <f>E446</f>
        <v>8919800</v>
      </c>
    </row>
    <row r="446" spans="1:5" s="64" customFormat="1" ht="37.5">
      <c r="A446" s="60"/>
      <c r="B446" s="38" t="s">
        <v>93</v>
      </c>
      <c r="C446" s="50">
        <v>9920000190</v>
      </c>
      <c r="D446" s="68"/>
      <c r="E446" s="69">
        <f>E447+E449+E448</f>
        <v>8919800</v>
      </c>
    </row>
    <row r="447" spans="1:5" s="64" customFormat="1" ht="112.5">
      <c r="A447" s="60"/>
      <c r="B447" s="38" t="s">
        <v>94</v>
      </c>
      <c r="C447" s="50">
        <v>9920000190</v>
      </c>
      <c r="D447" s="68" t="s">
        <v>95</v>
      </c>
      <c r="E447" s="69">
        <f>'приложение 10'!I18+'приложение 10'!I351</f>
        <v>8830800</v>
      </c>
    </row>
    <row r="448" spans="1:5" s="64" customFormat="1" ht="56.25">
      <c r="A448" s="60"/>
      <c r="B448" s="38" t="s">
        <v>97</v>
      </c>
      <c r="C448" s="50">
        <v>9920000190</v>
      </c>
      <c r="D448" s="68" t="s">
        <v>98</v>
      </c>
      <c r="E448" s="69">
        <f>'приложение 10'!I352</f>
        <v>82600</v>
      </c>
    </row>
    <row r="449" spans="1:6" s="64" customFormat="1">
      <c r="A449" s="60"/>
      <c r="B449" s="38" t="s">
        <v>100</v>
      </c>
      <c r="C449" s="50">
        <v>9920000190</v>
      </c>
      <c r="D449" s="68" t="s">
        <v>101</v>
      </c>
      <c r="E449" s="69">
        <f>'приложение 10'!I19+'приложение 10'!I353</f>
        <v>6400</v>
      </c>
    </row>
    <row r="450" spans="1:6" s="64" customFormat="1" ht="37.5">
      <c r="A450" s="60"/>
      <c r="B450" s="38" t="s">
        <v>359</v>
      </c>
      <c r="C450" s="50">
        <v>9930000000</v>
      </c>
      <c r="D450" s="68"/>
      <c r="E450" s="69">
        <f>E451</f>
        <v>2281803.52</v>
      </c>
    </row>
    <row r="451" spans="1:6" s="64" customFormat="1">
      <c r="A451" s="60"/>
      <c r="B451" s="70" t="s">
        <v>360</v>
      </c>
      <c r="C451" s="50">
        <v>9930020590</v>
      </c>
      <c r="D451" s="68"/>
      <c r="E451" s="69">
        <f>E452</f>
        <v>2281803.52</v>
      </c>
    </row>
    <row r="452" spans="1:6" s="64" customFormat="1">
      <c r="A452" s="60"/>
      <c r="B452" s="38" t="s">
        <v>100</v>
      </c>
      <c r="C452" s="50">
        <v>9930020590</v>
      </c>
      <c r="D452" s="68" t="s">
        <v>101</v>
      </c>
      <c r="E452" s="69">
        <f>'приложение 10'!I52</f>
        <v>2281803.52</v>
      </c>
    </row>
    <row r="453" spans="1:6" s="64" customFormat="1" ht="56.25">
      <c r="A453" s="60"/>
      <c r="B453" s="38" t="s">
        <v>361</v>
      </c>
      <c r="C453" s="50">
        <v>9960000000</v>
      </c>
      <c r="D453" s="68"/>
      <c r="E453" s="69">
        <f>E456+E454</f>
        <v>4178301</v>
      </c>
    </row>
    <row r="454" spans="1:6" s="64" customFormat="1" ht="37.5">
      <c r="A454" s="60"/>
      <c r="B454" s="38" t="s">
        <v>362</v>
      </c>
      <c r="C454" s="50">
        <v>9960010240</v>
      </c>
      <c r="D454" s="68"/>
      <c r="E454" s="69">
        <f>E455</f>
        <v>1280000</v>
      </c>
    </row>
    <row r="455" spans="1:6" s="64" customFormat="1" ht="56.25">
      <c r="A455" s="60"/>
      <c r="B455" s="38" t="s">
        <v>97</v>
      </c>
      <c r="C455" s="50">
        <v>9960010240</v>
      </c>
      <c r="D455" s="68" t="s">
        <v>98</v>
      </c>
      <c r="E455" s="69">
        <f>'приложение 10'!I174</f>
        <v>1280000</v>
      </c>
    </row>
    <row r="456" spans="1:6" s="64" customFormat="1" ht="56.25">
      <c r="A456" s="60"/>
      <c r="B456" s="38" t="s">
        <v>363</v>
      </c>
      <c r="C456" s="50">
        <v>9960010570</v>
      </c>
      <c r="D456" s="68"/>
      <c r="E456" s="69">
        <f>E457+E458</f>
        <v>2898301</v>
      </c>
    </row>
    <row r="457" spans="1:6" s="64" customFormat="1" ht="56.25">
      <c r="A457" s="60"/>
      <c r="B457" s="38" t="s">
        <v>97</v>
      </c>
      <c r="C457" s="50">
        <v>9960010570</v>
      </c>
      <c r="D457" s="68" t="s">
        <v>98</v>
      </c>
      <c r="E457" s="69">
        <f>'приложение 10'!I101</f>
        <v>1820301</v>
      </c>
    </row>
    <row r="458" spans="1:6" s="64" customFormat="1" ht="56.25">
      <c r="A458" s="60"/>
      <c r="B458" s="38" t="s">
        <v>226</v>
      </c>
      <c r="C458" s="50">
        <v>9960010570</v>
      </c>
      <c r="D458" s="68" t="s">
        <v>227</v>
      </c>
      <c r="E458" s="69">
        <f>'приложение 10'!I102</f>
        <v>1078000</v>
      </c>
    </row>
    <row r="459" spans="1:6">
      <c r="A459" s="38"/>
      <c r="B459" s="31"/>
      <c r="C459" s="71"/>
      <c r="D459" s="83"/>
      <c r="E459" s="84"/>
      <c r="F459" s="85"/>
    </row>
    <row r="460" spans="1:6">
      <c r="A460" s="38"/>
      <c r="B460" s="31"/>
      <c r="C460" s="71"/>
      <c r="D460" s="83"/>
      <c r="E460" s="84"/>
      <c r="F460" s="85"/>
    </row>
    <row r="461" spans="1:6">
      <c r="A461" s="38"/>
      <c r="B461" s="15" t="s">
        <v>80</v>
      </c>
      <c r="C461" s="31"/>
      <c r="D461" s="86"/>
      <c r="E461"/>
    </row>
    <row r="462" spans="1:6" ht="17.649999999999999" customHeight="1">
      <c r="A462" s="38"/>
      <c r="B462" s="7" t="s">
        <v>81</v>
      </c>
      <c r="C462" s="7"/>
      <c r="D462" s="86"/>
      <c r="E462"/>
    </row>
    <row r="463" spans="1:6" ht="17.649999999999999" customHeight="1">
      <c r="A463" s="38"/>
      <c r="B463" s="7" t="s">
        <v>82</v>
      </c>
      <c r="C463" s="7"/>
      <c r="D463" s="86"/>
      <c r="E463" s="43" t="s">
        <v>83</v>
      </c>
    </row>
    <row r="464" spans="1:6">
      <c r="A464" s="38"/>
    </row>
    <row r="465" spans="1:5">
      <c r="A465" s="38"/>
    </row>
    <row r="466" spans="1:5">
      <c r="A466" s="38"/>
    </row>
    <row r="467" spans="1:5">
      <c r="A467" s="38"/>
    </row>
    <row r="468" spans="1:5">
      <c r="A468" s="38"/>
    </row>
    <row r="469" spans="1:5">
      <c r="A469" s="38"/>
    </row>
    <row r="470" spans="1:5">
      <c r="A470" s="38"/>
    </row>
    <row r="471" spans="1:5">
      <c r="A471" s="38"/>
    </row>
    <row r="472" spans="1:5">
      <c r="A472" s="38"/>
    </row>
    <row r="473" spans="1:5">
      <c r="A473" s="38"/>
    </row>
    <row r="474" spans="1:5">
      <c r="A474" s="38"/>
    </row>
    <row r="475" spans="1:5" s="64" customFormat="1">
      <c r="A475" s="60"/>
      <c r="B475" s="38"/>
      <c r="C475" s="45"/>
      <c r="D475" s="46"/>
      <c r="E475" s="47"/>
    </row>
    <row r="476" spans="1:5">
      <c r="A476" s="38"/>
    </row>
    <row r="477" spans="1:5">
      <c r="A477" s="38"/>
    </row>
    <row r="478" spans="1:5">
      <c r="A478" s="38"/>
    </row>
    <row r="479" spans="1:5">
      <c r="A479" s="38"/>
    </row>
    <row r="480" spans="1:5">
      <c r="A480" s="38"/>
    </row>
    <row r="481" spans="1:5">
      <c r="A481" s="38"/>
    </row>
    <row r="482" spans="1:5">
      <c r="A482" s="38"/>
    </row>
    <row r="483" spans="1:5">
      <c r="A483" s="38"/>
    </row>
    <row r="484" spans="1:5">
      <c r="A484" s="38"/>
    </row>
    <row r="485" spans="1:5">
      <c r="A485" s="38"/>
    </row>
    <row r="486" spans="1:5">
      <c r="A486" s="38"/>
    </row>
    <row r="487" spans="1:5">
      <c r="A487" s="38"/>
    </row>
    <row r="488" spans="1:5">
      <c r="A488" s="38"/>
    </row>
    <row r="489" spans="1:5">
      <c r="A489" s="38"/>
    </row>
    <row r="490" spans="1:5">
      <c r="A490" s="38"/>
    </row>
    <row r="491" spans="1:5">
      <c r="A491" s="38"/>
    </row>
    <row r="492" spans="1:5">
      <c r="A492" s="38"/>
    </row>
    <row r="493" spans="1:5">
      <c r="A493" s="38"/>
    </row>
    <row r="494" spans="1:5">
      <c r="A494" s="38"/>
    </row>
    <row r="495" spans="1:5">
      <c r="A495" s="38"/>
    </row>
    <row r="496" spans="1:5" s="64" customFormat="1">
      <c r="A496" s="60"/>
      <c r="B496" s="38"/>
      <c r="C496" s="45"/>
      <c r="D496" s="46"/>
      <c r="E496" s="47"/>
    </row>
    <row r="497" spans="1:5">
      <c r="A497" s="38"/>
    </row>
    <row r="498" spans="1:5">
      <c r="A498" s="38"/>
    </row>
    <row r="499" spans="1:5">
      <c r="A499" s="38"/>
    </row>
    <row r="500" spans="1:5">
      <c r="A500" s="38"/>
    </row>
    <row r="501" spans="1:5">
      <c r="A501" s="38"/>
    </row>
    <row r="502" spans="1:5" s="64" customFormat="1">
      <c r="A502" s="60"/>
      <c r="B502" s="38"/>
      <c r="C502" s="45"/>
      <c r="D502" s="46"/>
      <c r="E502" s="47"/>
    </row>
    <row r="503" spans="1:5">
      <c r="A503" s="38"/>
    </row>
    <row r="504" spans="1:5">
      <c r="A504" s="38"/>
    </row>
    <row r="505" spans="1:5">
      <c r="A505" s="38"/>
    </row>
    <row r="506" spans="1:5">
      <c r="A506" s="38"/>
    </row>
    <row r="507" spans="1:5">
      <c r="A507" s="38"/>
    </row>
    <row r="508" spans="1:5">
      <c r="A508" s="38"/>
    </row>
    <row r="509" spans="1:5">
      <c r="A509" s="38"/>
    </row>
    <row r="510" spans="1:5">
      <c r="A510" s="38"/>
    </row>
    <row r="511" spans="1:5">
      <c r="A511" s="38"/>
    </row>
    <row r="512" spans="1:5">
      <c r="A512" s="38"/>
    </row>
    <row r="513" spans="1:4">
      <c r="A513" s="38"/>
    </row>
    <row r="514" spans="1:4">
      <c r="A514" s="38"/>
    </row>
    <row r="515" spans="1:4">
      <c r="A515" s="38"/>
    </row>
    <row r="516" spans="1:4">
      <c r="A516" s="38"/>
    </row>
    <row r="517" spans="1:4" s="48" customFormat="1">
      <c r="A517" s="38"/>
      <c r="B517" s="87"/>
      <c r="C517" s="88"/>
      <c r="D517" s="89"/>
    </row>
    <row r="518" spans="1:4" s="48" customFormat="1">
      <c r="A518" s="38"/>
      <c r="B518" s="87"/>
      <c r="C518" s="88"/>
      <c r="D518" s="89"/>
    </row>
    <row r="519" spans="1:4" s="48" customFormat="1">
      <c r="A519" s="38"/>
      <c r="B519" s="87"/>
      <c r="C519" s="88"/>
      <c r="D519" s="89"/>
    </row>
    <row r="520" spans="1:4" s="48" customFormat="1">
      <c r="A520" s="38"/>
      <c r="B520" s="87"/>
      <c r="C520" s="88"/>
      <c r="D520" s="89"/>
    </row>
    <row r="521" spans="1:4" s="48" customFormat="1">
      <c r="A521" s="38"/>
      <c r="B521" s="87"/>
      <c r="C521" s="88"/>
      <c r="D521" s="89"/>
    </row>
    <row r="522" spans="1:4" s="48" customFormat="1">
      <c r="A522" s="38"/>
      <c r="B522" s="87"/>
      <c r="C522" s="88"/>
      <c r="D522" s="89"/>
    </row>
    <row r="523" spans="1:4" s="48" customFormat="1">
      <c r="A523" s="38"/>
      <c r="B523" s="87"/>
      <c r="C523" s="88"/>
      <c r="D523" s="89"/>
    </row>
    <row r="524" spans="1:4" s="48" customFormat="1">
      <c r="A524" s="38"/>
      <c r="B524" s="87"/>
      <c r="C524" s="88"/>
      <c r="D524" s="89"/>
    </row>
    <row r="525" spans="1:4" s="48" customFormat="1">
      <c r="A525" s="38"/>
      <c r="B525" s="87"/>
      <c r="C525" s="88"/>
      <c r="D525" s="89"/>
    </row>
    <row r="526" spans="1:4" s="48" customFormat="1">
      <c r="A526" s="38"/>
      <c r="B526" s="87"/>
      <c r="C526" s="88"/>
      <c r="D526" s="89"/>
    </row>
    <row r="527" spans="1:4" s="48" customFormat="1">
      <c r="A527" s="38"/>
      <c r="B527" s="87"/>
      <c r="C527" s="88"/>
      <c r="D527" s="89"/>
    </row>
    <row r="528" spans="1:4" s="48" customFormat="1">
      <c r="A528" s="38"/>
      <c r="B528" s="87"/>
      <c r="C528" s="88"/>
      <c r="D528" s="89"/>
    </row>
    <row r="529" spans="1:4" s="48" customFormat="1">
      <c r="A529" s="38"/>
      <c r="B529" s="87"/>
      <c r="C529" s="88"/>
      <c r="D529" s="89"/>
    </row>
    <row r="530" spans="1:4" s="48" customFormat="1">
      <c r="A530" s="38"/>
      <c r="B530" s="87"/>
      <c r="C530" s="88"/>
      <c r="D530" s="89"/>
    </row>
    <row r="531" spans="1:4" s="48" customFormat="1">
      <c r="A531" s="38"/>
      <c r="B531" s="87"/>
      <c r="C531" s="88"/>
      <c r="D531" s="89"/>
    </row>
    <row r="532" spans="1:4" s="48" customFormat="1">
      <c r="A532" s="38"/>
      <c r="B532" s="87"/>
      <c r="C532" s="88"/>
      <c r="D532" s="89"/>
    </row>
    <row r="533" spans="1:4" s="48" customFormat="1">
      <c r="A533" s="38"/>
      <c r="B533" s="87"/>
      <c r="C533" s="88"/>
      <c r="D533" s="89"/>
    </row>
    <row r="534" spans="1:4" s="48" customFormat="1">
      <c r="A534" s="38"/>
      <c r="B534" s="87"/>
      <c r="C534" s="88"/>
      <c r="D534" s="89"/>
    </row>
    <row r="535" spans="1:4" s="48" customFormat="1">
      <c r="A535" s="38"/>
      <c r="B535" s="87"/>
      <c r="C535" s="88"/>
      <c r="D535" s="89"/>
    </row>
    <row r="536" spans="1:4" s="48" customFormat="1">
      <c r="A536" s="38"/>
      <c r="B536" s="87"/>
      <c r="C536" s="88"/>
      <c r="D536" s="89"/>
    </row>
    <row r="537" spans="1:4" s="48" customFormat="1">
      <c r="A537" s="38"/>
      <c r="B537" s="87"/>
      <c r="C537" s="88"/>
      <c r="D537" s="89"/>
    </row>
    <row r="538" spans="1:4" s="48" customFormat="1">
      <c r="A538" s="38"/>
      <c r="B538" s="87"/>
      <c r="C538" s="88"/>
      <c r="D538" s="89"/>
    </row>
    <row r="539" spans="1:4" s="48" customFormat="1">
      <c r="A539" s="38"/>
      <c r="B539" s="87"/>
      <c r="C539" s="88"/>
      <c r="D539" s="89"/>
    </row>
    <row r="540" spans="1:4" s="48" customFormat="1">
      <c r="A540" s="38"/>
      <c r="B540" s="87"/>
      <c r="C540" s="88"/>
      <c r="D540" s="89"/>
    </row>
    <row r="541" spans="1:4" s="48" customFormat="1">
      <c r="A541" s="38"/>
      <c r="B541" s="87"/>
      <c r="C541" s="88"/>
      <c r="D541" s="89"/>
    </row>
    <row r="542" spans="1:4" s="48" customFormat="1">
      <c r="A542" s="38"/>
      <c r="B542" s="87"/>
      <c r="C542" s="88"/>
      <c r="D542" s="89"/>
    </row>
    <row r="543" spans="1:4" s="48" customFormat="1">
      <c r="A543" s="38"/>
      <c r="B543" s="87"/>
      <c r="C543" s="88"/>
      <c r="D543" s="89"/>
    </row>
    <row r="544" spans="1:4" s="48" customFormat="1">
      <c r="A544" s="38"/>
      <c r="B544" s="87"/>
      <c r="C544" s="88"/>
      <c r="D544" s="89"/>
    </row>
    <row r="545" spans="1:4" s="48" customFormat="1">
      <c r="A545" s="38"/>
      <c r="B545" s="87"/>
      <c r="C545" s="88"/>
      <c r="D545" s="89"/>
    </row>
    <row r="546" spans="1:4" s="48" customFormat="1">
      <c r="A546" s="38"/>
      <c r="B546" s="87"/>
      <c r="C546" s="88"/>
      <c r="D546" s="89"/>
    </row>
    <row r="547" spans="1:4" s="48" customFormat="1">
      <c r="A547" s="38"/>
      <c r="B547" s="87"/>
      <c r="C547" s="88"/>
      <c r="D547" s="89"/>
    </row>
    <row r="548" spans="1:4" s="48" customFormat="1">
      <c r="A548" s="38"/>
      <c r="B548" s="87"/>
      <c r="C548" s="88"/>
      <c r="D548" s="89"/>
    </row>
    <row r="549" spans="1:4" s="48" customFormat="1">
      <c r="A549" s="38"/>
      <c r="B549" s="87"/>
      <c r="C549" s="88"/>
      <c r="D549" s="89"/>
    </row>
    <row r="550" spans="1:4" s="48" customFormat="1">
      <c r="A550" s="38"/>
      <c r="B550" s="87"/>
      <c r="C550" s="88"/>
      <c r="D550" s="89"/>
    </row>
    <row r="551" spans="1:4" s="48" customFormat="1">
      <c r="A551" s="38"/>
      <c r="B551" s="87"/>
      <c r="C551" s="88"/>
      <c r="D551" s="89"/>
    </row>
    <row r="552" spans="1:4" s="48" customFormat="1">
      <c r="A552" s="38"/>
      <c r="B552" s="87"/>
      <c r="C552" s="88"/>
      <c r="D552" s="89"/>
    </row>
    <row r="553" spans="1:4" s="48" customFormat="1">
      <c r="A553" s="38"/>
      <c r="B553" s="87"/>
      <c r="C553" s="88"/>
      <c r="D553" s="89"/>
    </row>
    <row r="554" spans="1:4" s="48" customFormat="1">
      <c r="A554" s="38"/>
      <c r="B554" s="87"/>
      <c r="C554" s="88"/>
      <c r="D554" s="89"/>
    </row>
    <row r="555" spans="1:4" s="48" customFormat="1">
      <c r="A555" s="38"/>
      <c r="B555" s="87"/>
      <c r="C555" s="88"/>
      <c r="D555" s="89"/>
    </row>
    <row r="556" spans="1:4" s="48" customFormat="1">
      <c r="A556" s="38"/>
      <c r="B556" s="87"/>
      <c r="C556" s="88"/>
      <c r="D556" s="89"/>
    </row>
    <row r="557" spans="1:4" s="48" customFormat="1">
      <c r="A557" s="38"/>
      <c r="B557" s="87"/>
      <c r="C557" s="88"/>
      <c r="D557" s="89"/>
    </row>
    <row r="558" spans="1:4" s="48" customFormat="1">
      <c r="A558" s="38"/>
      <c r="B558" s="87"/>
      <c r="C558" s="88"/>
      <c r="D558" s="89"/>
    </row>
    <row r="559" spans="1:4" s="48" customFormat="1">
      <c r="A559" s="38"/>
      <c r="B559" s="87"/>
      <c r="C559" s="88"/>
      <c r="D559" s="89"/>
    </row>
    <row r="560" spans="1:4" s="48" customFormat="1">
      <c r="A560" s="38"/>
      <c r="B560" s="87"/>
      <c r="C560" s="88"/>
      <c r="D560" s="89"/>
    </row>
    <row r="561" spans="1:4" s="48" customFormat="1">
      <c r="A561" s="38"/>
      <c r="B561" s="87"/>
      <c r="C561" s="88"/>
      <c r="D561" s="89"/>
    </row>
    <row r="562" spans="1:4" s="48" customFormat="1">
      <c r="A562" s="38"/>
      <c r="B562" s="87"/>
      <c r="C562" s="88"/>
      <c r="D562" s="89"/>
    </row>
    <row r="563" spans="1:4" s="48" customFormat="1">
      <c r="A563" s="38"/>
      <c r="B563" s="87"/>
      <c r="C563" s="88"/>
      <c r="D563" s="89"/>
    </row>
    <row r="564" spans="1:4" s="48" customFormat="1">
      <c r="A564" s="38"/>
      <c r="B564" s="87"/>
      <c r="C564" s="88"/>
      <c r="D564" s="89"/>
    </row>
    <row r="565" spans="1:4">
      <c r="A565" s="38"/>
    </row>
    <row r="566" spans="1:4">
      <c r="A566" s="38"/>
    </row>
    <row r="567" spans="1:4">
      <c r="A567" s="38"/>
    </row>
    <row r="568" spans="1:4">
      <c r="A568" s="38"/>
    </row>
    <row r="569" spans="1:4">
      <c r="A569" s="38"/>
    </row>
    <row r="570" spans="1:4">
      <c r="A570" s="38"/>
    </row>
    <row r="571" spans="1:4">
      <c r="A571" s="38"/>
    </row>
    <row r="572" spans="1:4">
      <c r="A572" s="38"/>
    </row>
    <row r="573" spans="1:4">
      <c r="A573" s="38"/>
    </row>
    <row r="574" spans="1:4">
      <c r="A574" s="38"/>
    </row>
    <row r="575" spans="1:4">
      <c r="A575" s="38"/>
    </row>
    <row r="576" spans="1:4">
      <c r="A576" s="38"/>
    </row>
    <row r="577" spans="1:5" s="64" customFormat="1">
      <c r="A577" s="60"/>
      <c r="B577" s="38"/>
      <c r="C577" s="45"/>
      <c r="D577" s="46"/>
      <c r="E577" s="47"/>
    </row>
    <row r="578" spans="1:5">
      <c r="A578" s="38"/>
    </row>
    <row r="579" spans="1:5">
      <c r="A579" s="38"/>
    </row>
    <row r="580" spans="1:5">
      <c r="A580" s="38"/>
    </row>
    <row r="581" spans="1:5" s="48" customFormat="1">
      <c r="A581" s="38"/>
      <c r="B581" s="87"/>
      <c r="C581" s="88"/>
      <c r="D581" s="89"/>
    </row>
    <row r="582" spans="1:5" s="48" customFormat="1">
      <c r="A582" s="38"/>
      <c r="B582" s="87"/>
      <c r="C582" s="88"/>
      <c r="D582" s="89"/>
    </row>
    <row r="583" spans="1:5" s="48" customFormat="1">
      <c r="A583" s="38"/>
      <c r="B583" s="87"/>
      <c r="C583" s="88"/>
      <c r="D583" s="89"/>
    </row>
    <row r="584" spans="1:5" s="48" customFormat="1">
      <c r="A584" s="38"/>
      <c r="B584" s="87"/>
      <c r="C584" s="88"/>
      <c r="D584" s="89"/>
    </row>
    <row r="585" spans="1:5" s="48" customFormat="1">
      <c r="A585" s="38"/>
      <c r="B585" s="87"/>
      <c r="C585" s="88"/>
      <c r="D585" s="89"/>
    </row>
    <row r="586" spans="1:5" s="48" customFormat="1">
      <c r="A586" s="38"/>
      <c r="B586" s="87"/>
      <c r="C586" s="88"/>
      <c r="D586" s="89"/>
    </row>
    <row r="587" spans="1:5" s="48" customFormat="1">
      <c r="A587" s="38"/>
      <c r="B587" s="87"/>
      <c r="C587" s="88"/>
      <c r="D587" s="89"/>
    </row>
    <row r="588" spans="1:5" s="48" customFormat="1">
      <c r="A588" s="38"/>
      <c r="B588" s="87"/>
      <c r="C588" s="88"/>
      <c r="D588" s="89"/>
    </row>
    <row r="589" spans="1:5" s="48" customFormat="1">
      <c r="A589" s="38"/>
      <c r="B589" s="87"/>
      <c r="C589" s="88"/>
      <c r="D589" s="89"/>
    </row>
    <row r="590" spans="1:5" s="48" customFormat="1">
      <c r="A590" s="38"/>
      <c r="B590" s="87"/>
      <c r="C590" s="88"/>
      <c r="D590" s="89"/>
    </row>
    <row r="591" spans="1:5" s="48" customFormat="1">
      <c r="A591" s="38"/>
      <c r="B591" s="87"/>
      <c r="C591" s="88"/>
      <c r="D591" s="89"/>
    </row>
    <row r="592" spans="1:5" s="48" customFormat="1">
      <c r="A592" s="38"/>
      <c r="B592" s="87"/>
      <c r="C592" s="88"/>
      <c r="D592" s="89"/>
    </row>
    <row r="593" spans="1:5" s="48" customFormat="1">
      <c r="A593" s="38"/>
      <c r="B593" s="87"/>
      <c r="C593" s="88"/>
      <c r="D593" s="89"/>
    </row>
    <row r="594" spans="1:5" s="48" customFormat="1">
      <c r="A594" s="38"/>
      <c r="B594" s="87"/>
      <c r="C594" s="88"/>
      <c r="D594" s="89"/>
    </row>
    <row r="595" spans="1:5" s="48" customFormat="1">
      <c r="A595" s="38"/>
      <c r="B595" s="87"/>
      <c r="C595" s="88"/>
      <c r="D595" s="89"/>
    </row>
    <row r="596" spans="1:5" s="48" customFormat="1">
      <c r="A596" s="38"/>
      <c r="B596" s="87"/>
      <c r="C596" s="88"/>
      <c r="D596" s="89"/>
    </row>
    <row r="597" spans="1:5">
      <c r="A597" s="38"/>
    </row>
    <row r="598" spans="1:5" s="64" customFormat="1">
      <c r="A598" s="60"/>
      <c r="B598" s="38"/>
      <c r="C598" s="45"/>
      <c r="D598" s="46"/>
      <c r="E598" s="47"/>
    </row>
    <row r="599" spans="1:5">
      <c r="A599" s="38"/>
    </row>
    <row r="600" spans="1:5">
      <c r="A600" s="38"/>
    </row>
    <row r="601" spans="1:5">
      <c r="A601" s="38"/>
    </row>
    <row r="602" spans="1:5">
      <c r="A602" s="38"/>
    </row>
    <row r="603" spans="1:5">
      <c r="A603" s="38"/>
    </row>
    <row r="604" spans="1:5">
      <c r="A604" s="38"/>
    </row>
    <row r="605" spans="1:5">
      <c r="A605" s="38"/>
    </row>
    <row r="606" spans="1:5">
      <c r="A606" s="38"/>
    </row>
    <row r="607" spans="1:5">
      <c r="A607" s="38"/>
    </row>
    <row r="608" spans="1:5">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1">
      <c r="A657" s="38"/>
    </row>
    <row r="658" spans="1:1">
      <c r="A658" s="38"/>
    </row>
    <row r="659" spans="1:1">
      <c r="A659" s="38"/>
    </row>
    <row r="660" spans="1:1">
      <c r="A660" s="38"/>
    </row>
    <row r="661" spans="1:1">
      <c r="A661" s="38"/>
    </row>
    <row r="662" spans="1:1">
      <c r="A662" s="38"/>
    </row>
    <row r="663" spans="1:1">
      <c r="A663" s="38"/>
    </row>
    <row r="664" spans="1:1">
      <c r="A664" s="38"/>
    </row>
    <row r="665" spans="1:1">
      <c r="A665" s="38"/>
    </row>
    <row r="666" spans="1:1">
      <c r="A666" s="38"/>
    </row>
    <row r="667" spans="1:1">
      <c r="A667" s="38"/>
    </row>
    <row r="668" spans="1:1">
      <c r="A668" s="38"/>
    </row>
    <row r="669" spans="1:1">
      <c r="A669" s="38"/>
    </row>
    <row r="670" spans="1:1">
      <c r="A670" s="38"/>
    </row>
    <row r="671" spans="1:1">
      <c r="A671" s="38"/>
    </row>
    <row r="672" spans="1:1">
      <c r="A672" s="38"/>
    </row>
    <row r="673" spans="1:6">
      <c r="A673" s="38"/>
    </row>
    <row r="674" spans="1:6">
      <c r="A674" s="38"/>
    </row>
    <row r="675" spans="1:6">
      <c r="A675" s="38"/>
    </row>
    <row r="676" spans="1:6">
      <c r="A676" s="38"/>
    </row>
    <row r="677" spans="1:6">
      <c r="A677" s="38"/>
    </row>
    <row r="678" spans="1:6">
      <c r="A678" s="38"/>
    </row>
    <row r="679" spans="1:6">
      <c r="A679" s="38"/>
    </row>
    <row r="680" spans="1:6" s="64" customFormat="1">
      <c r="A680" s="60"/>
      <c r="B680" s="38"/>
      <c r="C680" s="45"/>
      <c r="D680" s="46"/>
      <c r="E680" s="47"/>
    </row>
    <row r="681" spans="1:6">
      <c r="A681" s="38"/>
    </row>
    <row r="682" spans="1:6">
      <c r="A682" s="38"/>
    </row>
    <row r="683" spans="1:6">
      <c r="A683" s="38"/>
    </row>
    <row r="684" spans="1:6">
      <c r="A684" s="38"/>
    </row>
    <row r="685" spans="1:6">
      <c r="A685" s="38"/>
      <c r="F685" s="90" t="e">
        <f>#REF!+#REF!+#REF!+#REF!+#REF!+#REF!+#REF!</f>
        <v>#REF!</v>
      </c>
    </row>
  </sheetData>
  <mergeCells count="6">
    <mergeCell ref="B463:C463"/>
    <mergeCell ref="C2:E2"/>
    <mergeCell ref="C3:E3"/>
    <mergeCell ref="B4:E4"/>
    <mergeCell ref="E5:F5"/>
    <mergeCell ref="B462:C462"/>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85"/>
  <sheetViews>
    <sheetView tabSelected="1" view="pageBreakPreview" topLeftCell="B1" zoomScale="75" zoomScaleNormal="75" zoomScalePageLayoutView="75" workbookViewId="0">
      <selection activeCell="I4" sqref="I4:J4"/>
    </sheetView>
  </sheetViews>
  <sheetFormatPr defaultRowHeight="18.75"/>
  <cols>
    <col min="1" max="1" width="0.42578125" style="91" hidden="1" customWidth="1"/>
    <col min="2" max="2" width="4.5703125" style="91" customWidth="1"/>
    <col min="3" max="3" width="74.5703125" style="38" customWidth="1"/>
    <col min="4" max="4" width="8.140625" style="92" customWidth="1"/>
    <col min="5" max="5" width="4.5703125" style="93" customWidth="1"/>
    <col min="6" max="6" width="5.140625" style="94" customWidth="1"/>
    <col min="7" max="7" width="17.7109375" style="95" customWidth="1"/>
    <col min="8" max="8" width="7.140625" style="94" customWidth="1"/>
    <col min="9" max="9" width="25.5703125" style="94" customWidth="1"/>
    <col min="10" max="10" width="20.7109375" style="96" hidden="1" customWidth="1"/>
    <col min="11" max="11" width="19.85546875" style="94" hidden="1" customWidth="1"/>
    <col min="12" max="12" width="16.5703125" style="94" hidden="1" customWidth="1"/>
    <col min="13" max="13" width="17.85546875" style="97" hidden="1" customWidth="1"/>
    <col min="14" max="14" width="19.5703125" style="97" hidden="1" customWidth="1"/>
    <col min="15" max="15" width="18.28515625" style="97" hidden="1" customWidth="1"/>
    <col min="16" max="16" width="16.7109375" style="97" hidden="1" customWidth="1"/>
    <col min="17" max="18" width="18" style="97" hidden="1" customWidth="1"/>
    <col min="19" max="19" width="17.7109375" style="97" hidden="1" customWidth="1"/>
    <col min="20" max="20" width="17.42578125" style="97" hidden="1" customWidth="1"/>
    <col min="21" max="21" width="17.5703125" style="97" hidden="1" customWidth="1"/>
    <col min="22" max="22" width="19.5703125" style="97" hidden="1" customWidth="1"/>
    <col min="23" max="23" width="12.85546875" style="98" hidden="1" customWidth="1"/>
    <col min="24" max="24" width="7.140625" style="94" customWidth="1"/>
    <col min="25" max="25" width="24.140625" style="94" customWidth="1"/>
    <col min="26" max="220" width="7.140625" style="94" customWidth="1"/>
    <col min="221" max="1025" width="7.140625" style="48" customWidth="1"/>
  </cols>
  <sheetData>
    <row r="1" spans="1:1024" ht="38.1" customHeight="1">
      <c r="D1" s="51"/>
      <c r="E1" s="49"/>
      <c r="F1" s="49"/>
      <c r="G1" s="99"/>
      <c r="H1" s="49" t="s">
        <v>364</v>
      </c>
      <c r="I1" s="49"/>
      <c r="J1" s="49"/>
    </row>
    <row r="2" spans="1:1024" s="102" customFormat="1" ht="285.60000000000002" customHeight="1">
      <c r="A2" s="100"/>
      <c r="B2" s="100"/>
      <c r="C2" s="38"/>
      <c r="D2" s="52"/>
      <c r="E2" s="52"/>
      <c r="F2" s="52"/>
      <c r="G2" s="99"/>
      <c r="H2" s="13" t="s">
        <v>409</v>
      </c>
      <c r="I2" s="13"/>
      <c r="J2" s="13"/>
      <c r="K2" s="16"/>
      <c r="L2" s="16"/>
      <c r="M2" s="38"/>
      <c r="N2" s="38"/>
      <c r="O2" s="38"/>
      <c r="P2" s="38"/>
      <c r="Q2" s="38"/>
      <c r="R2" s="38"/>
      <c r="S2" s="38"/>
      <c r="T2" s="38"/>
      <c r="U2" s="38"/>
      <c r="V2" s="38"/>
      <c r="W2" s="101"/>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7" customFormat="1" ht="33.950000000000003" customHeight="1">
      <c r="A3" s="103"/>
      <c r="B3" s="103" t="s">
        <v>365</v>
      </c>
      <c r="C3" s="4" t="s">
        <v>366</v>
      </c>
      <c r="D3" s="4"/>
      <c r="E3" s="4"/>
      <c r="F3" s="4"/>
      <c r="G3" s="4"/>
      <c r="H3" s="4"/>
      <c r="I3" s="4"/>
      <c r="J3" s="104"/>
      <c r="K3" s="104"/>
      <c r="L3" s="104"/>
      <c r="M3" s="105"/>
      <c r="N3" s="105"/>
      <c r="O3" s="105"/>
      <c r="P3" s="105"/>
      <c r="Q3" s="105"/>
      <c r="R3" s="105"/>
      <c r="S3" s="105"/>
      <c r="T3" s="105"/>
      <c r="U3" s="105"/>
      <c r="V3" s="105"/>
      <c r="W3" s="106"/>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8"/>
      <c r="C4" s="109"/>
      <c r="D4" s="54"/>
      <c r="E4" s="39"/>
      <c r="F4" s="39"/>
      <c r="G4" s="110"/>
      <c r="H4" s="111"/>
      <c r="I4" s="11" t="s">
        <v>2</v>
      </c>
      <c r="J4" s="11"/>
    </row>
    <row r="5" spans="1:1024" ht="17.100000000000001" customHeight="1">
      <c r="B5" s="3" t="s">
        <v>367</v>
      </c>
      <c r="C5" s="2" t="s">
        <v>4</v>
      </c>
      <c r="D5" s="1" t="s">
        <v>5</v>
      </c>
      <c r="E5" s="1"/>
      <c r="F5" s="1"/>
      <c r="G5" s="1"/>
      <c r="H5" s="1"/>
      <c r="I5" s="139" t="s">
        <v>6</v>
      </c>
      <c r="J5" s="140" t="s">
        <v>368</v>
      </c>
      <c r="K5" s="141">
        <v>45285</v>
      </c>
      <c r="L5" s="141">
        <v>45303</v>
      </c>
      <c r="M5" s="141">
        <v>45316</v>
      </c>
      <c r="N5" s="141">
        <v>45343</v>
      </c>
      <c r="O5" s="141">
        <v>45379</v>
      </c>
      <c r="P5" s="142">
        <v>45407</v>
      </c>
      <c r="Q5" s="142">
        <v>45449</v>
      </c>
      <c r="R5" s="142">
        <v>45470</v>
      </c>
      <c r="S5" s="143" t="s">
        <v>369</v>
      </c>
      <c r="T5" s="141">
        <v>45533</v>
      </c>
      <c r="U5" s="141" t="s">
        <v>370</v>
      </c>
      <c r="V5" s="141">
        <v>45589</v>
      </c>
      <c r="W5" s="144" t="s">
        <v>371</v>
      </c>
    </row>
    <row r="6" spans="1:1024" ht="47.25">
      <c r="B6" s="3"/>
      <c r="C6" s="2"/>
      <c r="D6" s="112" t="s">
        <v>372</v>
      </c>
      <c r="E6" s="114" t="s">
        <v>7</v>
      </c>
      <c r="F6" s="114" t="s">
        <v>8</v>
      </c>
      <c r="G6" s="115" t="s">
        <v>373</v>
      </c>
      <c r="H6" s="116" t="s">
        <v>374</v>
      </c>
      <c r="I6" s="139"/>
      <c r="J6" s="140"/>
      <c r="K6" s="141"/>
      <c r="L6" s="141"/>
      <c r="M6" s="141"/>
      <c r="N6" s="141"/>
      <c r="O6" s="141"/>
      <c r="P6" s="142"/>
      <c r="Q6" s="142"/>
      <c r="R6" s="142"/>
      <c r="S6" s="143"/>
      <c r="T6" s="143"/>
      <c r="U6" s="143"/>
      <c r="V6" s="143"/>
      <c r="W6" s="144"/>
    </row>
    <row r="7" spans="1:1024" ht="15.75">
      <c r="B7" s="117">
        <v>1</v>
      </c>
      <c r="C7" s="117">
        <v>2</v>
      </c>
      <c r="D7" s="117">
        <v>3</v>
      </c>
      <c r="E7" s="117">
        <v>4</v>
      </c>
      <c r="F7" s="117">
        <v>5</v>
      </c>
      <c r="G7" s="118" t="s">
        <v>375</v>
      </c>
      <c r="H7" s="119" t="s">
        <v>376</v>
      </c>
      <c r="I7" s="119" t="s">
        <v>377</v>
      </c>
      <c r="J7" s="120" t="s">
        <v>377</v>
      </c>
      <c r="K7" s="141"/>
      <c r="L7" s="141"/>
      <c r="M7" s="141"/>
      <c r="N7" s="141"/>
      <c r="O7" s="141"/>
      <c r="P7" s="142"/>
      <c r="Q7" s="142"/>
      <c r="R7" s="142"/>
      <c r="S7" s="143"/>
      <c r="T7" s="143"/>
      <c r="U7" s="113"/>
      <c r="V7" s="141"/>
      <c r="W7" s="144"/>
    </row>
    <row r="8" spans="1:1024" s="107" customFormat="1">
      <c r="A8" s="103"/>
      <c r="B8" s="121"/>
      <c r="C8" s="122" t="s">
        <v>378</v>
      </c>
      <c r="D8" s="121"/>
      <c r="E8" s="121"/>
      <c r="F8" s="121"/>
      <c r="G8" s="123"/>
      <c r="H8" s="108"/>
      <c r="I8" s="124">
        <f t="shared" ref="I8:I71" si="0">SUM(J8:W8)</f>
        <v>4961954328.6800003</v>
      </c>
      <c r="J8" s="125">
        <f t="shared" ref="J8:W8" si="1">J9+J25+J312+J342+J359+J383+J407+J570+J650+J692+J743</f>
        <v>3479117500</v>
      </c>
      <c r="K8" s="125">
        <f t="shared" si="1"/>
        <v>179535000</v>
      </c>
      <c r="L8" s="125">
        <f t="shared" si="1"/>
        <v>58056050</v>
      </c>
      <c r="M8" s="124">
        <f t="shared" si="1"/>
        <v>134629676.68000001</v>
      </c>
      <c r="N8" s="124">
        <f t="shared" si="1"/>
        <v>19156810</v>
      </c>
      <c r="O8" s="124">
        <f t="shared" si="1"/>
        <v>780503940</v>
      </c>
      <c r="P8" s="124">
        <f t="shared" si="1"/>
        <v>52836000</v>
      </c>
      <c r="Q8" s="124">
        <f t="shared" si="1"/>
        <v>48885322</v>
      </c>
      <c r="R8" s="124">
        <f t="shared" si="1"/>
        <v>30837950</v>
      </c>
      <c r="S8" s="124">
        <f t="shared" si="1"/>
        <v>126474180</v>
      </c>
      <c r="T8" s="124">
        <f t="shared" si="1"/>
        <v>6505100</v>
      </c>
      <c r="U8" s="124">
        <f t="shared" si="1"/>
        <v>144116800</v>
      </c>
      <c r="V8" s="124">
        <f t="shared" si="1"/>
        <v>-98700000</v>
      </c>
      <c r="W8" s="126">
        <f t="shared" si="1"/>
        <v>0</v>
      </c>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7" customFormat="1" ht="37.5">
      <c r="A9" s="66"/>
      <c r="B9" s="121" t="s">
        <v>10</v>
      </c>
      <c r="C9" s="60" t="s">
        <v>379</v>
      </c>
      <c r="D9" s="121">
        <v>901</v>
      </c>
      <c r="E9" s="121"/>
      <c r="F9" s="121"/>
      <c r="G9" s="123"/>
      <c r="H9" s="108"/>
      <c r="I9" s="124">
        <f t="shared" si="0"/>
        <v>11236300</v>
      </c>
      <c r="J9" s="125">
        <f t="shared" ref="J9:W9" si="2">J10</f>
        <v>7461200</v>
      </c>
      <c r="K9" s="125">
        <f t="shared" si="2"/>
        <v>0</v>
      </c>
      <c r="L9" s="125">
        <f t="shared" si="2"/>
        <v>0</v>
      </c>
      <c r="M9" s="124">
        <f t="shared" si="2"/>
        <v>0</v>
      </c>
      <c r="N9" s="124">
        <f t="shared" si="2"/>
        <v>0</v>
      </c>
      <c r="O9" s="124">
        <f t="shared" si="2"/>
        <v>0</v>
      </c>
      <c r="P9" s="124">
        <f t="shared" si="2"/>
        <v>0</v>
      </c>
      <c r="Q9" s="124">
        <f t="shared" si="2"/>
        <v>1075100</v>
      </c>
      <c r="R9" s="124">
        <f t="shared" si="2"/>
        <v>0</v>
      </c>
      <c r="S9" s="124">
        <f t="shared" si="2"/>
        <v>0</v>
      </c>
      <c r="T9" s="124">
        <f t="shared" si="2"/>
        <v>0</v>
      </c>
      <c r="U9" s="124">
        <f t="shared" si="2"/>
        <v>0</v>
      </c>
      <c r="V9" s="124">
        <f t="shared" si="2"/>
        <v>2700000</v>
      </c>
      <c r="W9" s="126">
        <f t="shared" si="2"/>
        <v>0</v>
      </c>
    </row>
    <row r="10" spans="1:1024" s="49" customFormat="1">
      <c r="A10" s="73"/>
      <c r="B10" s="121"/>
      <c r="C10" s="38" t="s">
        <v>11</v>
      </c>
      <c r="D10" s="128">
        <v>901</v>
      </c>
      <c r="E10" s="128" t="s">
        <v>12</v>
      </c>
      <c r="F10" s="128" t="s">
        <v>76</v>
      </c>
      <c r="G10" s="129"/>
      <c r="H10" s="128"/>
      <c r="I10" s="130">
        <f t="shared" si="0"/>
        <v>11236300</v>
      </c>
      <c r="J10" s="131">
        <f t="shared" ref="J10:W10" si="3">J20+J11</f>
        <v>7461200</v>
      </c>
      <c r="K10" s="131">
        <f t="shared" si="3"/>
        <v>0</v>
      </c>
      <c r="L10" s="131">
        <f t="shared" si="3"/>
        <v>0</v>
      </c>
      <c r="M10" s="130">
        <f t="shared" si="3"/>
        <v>0</v>
      </c>
      <c r="N10" s="130">
        <f t="shared" si="3"/>
        <v>0</v>
      </c>
      <c r="O10" s="130">
        <f t="shared" si="3"/>
        <v>0</v>
      </c>
      <c r="P10" s="130">
        <f t="shared" si="3"/>
        <v>0</v>
      </c>
      <c r="Q10" s="130">
        <f t="shared" si="3"/>
        <v>1075100</v>
      </c>
      <c r="R10" s="130">
        <f t="shared" si="3"/>
        <v>0</v>
      </c>
      <c r="S10" s="130">
        <f t="shared" si="3"/>
        <v>0</v>
      </c>
      <c r="T10" s="130">
        <f t="shared" si="3"/>
        <v>0</v>
      </c>
      <c r="U10" s="130">
        <f t="shared" si="3"/>
        <v>0</v>
      </c>
      <c r="V10" s="130">
        <f t="shared" si="3"/>
        <v>2700000</v>
      </c>
      <c r="W10" s="132">
        <f t="shared" si="3"/>
        <v>0</v>
      </c>
    </row>
    <row r="11" spans="1:1024" s="49" customFormat="1" ht="56.25">
      <c r="A11" s="73"/>
      <c r="B11" s="121"/>
      <c r="C11" s="38" t="s">
        <v>15</v>
      </c>
      <c r="D11" s="128">
        <v>901</v>
      </c>
      <c r="E11" s="68" t="s">
        <v>12</v>
      </c>
      <c r="F11" s="68" t="s">
        <v>16</v>
      </c>
      <c r="G11" s="129"/>
      <c r="H11" s="128"/>
      <c r="I11" s="130">
        <f t="shared" si="0"/>
        <v>7512300</v>
      </c>
      <c r="J11" s="131">
        <f t="shared" ref="J11:W11" si="4">J12</f>
        <v>6537200</v>
      </c>
      <c r="K11" s="131">
        <f t="shared" si="4"/>
        <v>0</v>
      </c>
      <c r="L11" s="131">
        <f t="shared" si="4"/>
        <v>0</v>
      </c>
      <c r="M11" s="130">
        <f t="shared" si="4"/>
        <v>0</v>
      </c>
      <c r="N11" s="130">
        <f t="shared" si="4"/>
        <v>0</v>
      </c>
      <c r="O11" s="130">
        <f t="shared" si="4"/>
        <v>0</v>
      </c>
      <c r="P11" s="130">
        <f t="shared" si="4"/>
        <v>0</v>
      </c>
      <c r="Q11" s="130">
        <f t="shared" si="4"/>
        <v>975100</v>
      </c>
      <c r="R11" s="130">
        <f t="shared" si="4"/>
        <v>0</v>
      </c>
      <c r="S11" s="130">
        <f t="shared" si="4"/>
        <v>0</v>
      </c>
      <c r="T11" s="130">
        <f t="shared" si="4"/>
        <v>0</v>
      </c>
      <c r="U11" s="130">
        <f t="shared" si="4"/>
        <v>0</v>
      </c>
      <c r="V11" s="130">
        <f t="shared" si="4"/>
        <v>0</v>
      </c>
      <c r="W11" s="132">
        <f t="shared" si="4"/>
        <v>0</v>
      </c>
    </row>
    <row r="12" spans="1:1024" s="49" customFormat="1" ht="37.5">
      <c r="A12" s="73"/>
      <c r="B12" s="108"/>
      <c r="C12" s="38" t="s">
        <v>344</v>
      </c>
      <c r="D12" s="128">
        <v>901</v>
      </c>
      <c r="E12" s="68" t="s">
        <v>12</v>
      </c>
      <c r="F12" s="68" t="s">
        <v>16</v>
      </c>
      <c r="G12" s="50">
        <v>9900000000</v>
      </c>
      <c r="H12" s="68"/>
      <c r="I12" s="130">
        <f t="shared" si="0"/>
        <v>7512300</v>
      </c>
      <c r="J12" s="131">
        <f t="shared" ref="J12:W12" si="5">J13+J16</f>
        <v>6537200</v>
      </c>
      <c r="K12" s="131">
        <f t="shared" si="5"/>
        <v>0</v>
      </c>
      <c r="L12" s="131">
        <f t="shared" si="5"/>
        <v>0</v>
      </c>
      <c r="M12" s="130">
        <f t="shared" si="5"/>
        <v>0</v>
      </c>
      <c r="N12" s="130">
        <f t="shared" si="5"/>
        <v>0</v>
      </c>
      <c r="O12" s="130">
        <f t="shared" si="5"/>
        <v>0</v>
      </c>
      <c r="P12" s="130">
        <f t="shared" si="5"/>
        <v>0</v>
      </c>
      <c r="Q12" s="130">
        <f t="shared" si="5"/>
        <v>975100</v>
      </c>
      <c r="R12" s="130">
        <f t="shared" si="5"/>
        <v>0</v>
      </c>
      <c r="S12" s="130">
        <f t="shared" si="5"/>
        <v>0</v>
      </c>
      <c r="T12" s="130">
        <f t="shared" si="5"/>
        <v>0</v>
      </c>
      <c r="U12" s="130">
        <f t="shared" si="5"/>
        <v>0</v>
      </c>
      <c r="V12" s="130">
        <f t="shared" si="5"/>
        <v>0</v>
      </c>
      <c r="W12" s="132">
        <f t="shared" si="5"/>
        <v>0</v>
      </c>
    </row>
    <row r="13" spans="1:1024" s="49" customFormat="1" ht="56.25">
      <c r="A13" s="73"/>
      <c r="B13" s="108"/>
      <c r="C13" s="38" t="s">
        <v>357</v>
      </c>
      <c r="D13" s="128">
        <v>901</v>
      </c>
      <c r="E13" s="68" t="s">
        <v>12</v>
      </c>
      <c r="F13" s="68" t="s">
        <v>16</v>
      </c>
      <c r="G13" s="50">
        <v>9910000000</v>
      </c>
      <c r="H13" s="68"/>
      <c r="I13" s="130">
        <f t="shared" si="0"/>
        <v>2510200</v>
      </c>
      <c r="J13" s="131">
        <f t="shared" ref="J13:W14" si="6">J14</f>
        <v>2187200</v>
      </c>
      <c r="K13" s="131">
        <f t="shared" si="6"/>
        <v>0</v>
      </c>
      <c r="L13" s="131">
        <f t="shared" si="6"/>
        <v>0</v>
      </c>
      <c r="M13" s="130">
        <f t="shared" si="6"/>
        <v>0</v>
      </c>
      <c r="N13" s="130">
        <f t="shared" si="6"/>
        <v>0</v>
      </c>
      <c r="O13" s="130">
        <f t="shared" si="6"/>
        <v>0</v>
      </c>
      <c r="P13" s="130">
        <f t="shared" si="6"/>
        <v>0</v>
      </c>
      <c r="Q13" s="130">
        <f t="shared" si="6"/>
        <v>323000</v>
      </c>
      <c r="R13" s="130">
        <f t="shared" si="6"/>
        <v>0</v>
      </c>
      <c r="S13" s="130">
        <f t="shared" si="6"/>
        <v>0</v>
      </c>
      <c r="T13" s="130">
        <f t="shared" si="6"/>
        <v>0</v>
      </c>
      <c r="U13" s="130">
        <f t="shared" si="6"/>
        <v>0</v>
      </c>
      <c r="V13" s="130">
        <f t="shared" si="6"/>
        <v>0</v>
      </c>
      <c r="W13" s="132">
        <f t="shared" si="6"/>
        <v>0</v>
      </c>
    </row>
    <row r="14" spans="1:1024" s="49" customFormat="1" ht="37.5">
      <c r="A14" s="73"/>
      <c r="B14" s="108"/>
      <c r="C14" s="38" t="s">
        <v>93</v>
      </c>
      <c r="D14" s="128">
        <v>901</v>
      </c>
      <c r="E14" s="68" t="s">
        <v>12</v>
      </c>
      <c r="F14" s="68" t="s">
        <v>16</v>
      </c>
      <c r="G14" s="50">
        <v>9910000190</v>
      </c>
      <c r="H14" s="68"/>
      <c r="I14" s="130">
        <f t="shared" si="0"/>
        <v>2510200</v>
      </c>
      <c r="J14" s="131">
        <f t="shared" si="6"/>
        <v>2187200</v>
      </c>
      <c r="K14" s="131">
        <f t="shared" si="6"/>
        <v>0</v>
      </c>
      <c r="L14" s="131">
        <f t="shared" si="6"/>
        <v>0</v>
      </c>
      <c r="M14" s="130">
        <f t="shared" si="6"/>
        <v>0</v>
      </c>
      <c r="N14" s="130">
        <f t="shared" si="6"/>
        <v>0</v>
      </c>
      <c r="O14" s="130">
        <f t="shared" si="6"/>
        <v>0</v>
      </c>
      <c r="P14" s="130">
        <f t="shared" si="6"/>
        <v>0</v>
      </c>
      <c r="Q14" s="130">
        <f t="shared" si="6"/>
        <v>323000</v>
      </c>
      <c r="R14" s="130">
        <f t="shared" si="6"/>
        <v>0</v>
      </c>
      <c r="S14" s="130">
        <f t="shared" si="6"/>
        <v>0</v>
      </c>
      <c r="T14" s="130">
        <f t="shared" si="6"/>
        <v>0</v>
      </c>
      <c r="U14" s="130">
        <f t="shared" si="6"/>
        <v>0</v>
      </c>
      <c r="V14" s="130">
        <f t="shared" si="6"/>
        <v>0</v>
      </c>
      <c r="W14" s="132">
        <f t="shared" si="6"/>
        <v>0</v>
      </c>
    </row>
    <row r="15" spans="1:1024" s="49" customFormat="1" ht="75">
      <c r="A15" s="73"/>
      <c r="B15" s="108"/>
      <c r="C15" s="38" t="s">
        <v>94</v>
      </c>
      <c r="D15" s="128" t="s">
        <v>380</v>
      </c>
      <c r="E15" s="68" t="s">
        <v>12</v>
      </c>
      <c r="F15" s="68" t="s">
        <v>16</v>
      </c>
      <c r="G15" s="50">
        <v>9910000190</v>
      </c>
      <c r="H15" s="68" t="s">
        <v>95</v>
      </c>
      <c r="I15" s="130">
        <f t="shared" si="0"/>
        <v>2510200</v>
      </c>
      <c r="J15" s="131">
        <v>2187200</v>
      </c>
      <c r="K15" s="131"/>
      <c r="L15" s="131"/>
      <c r="M15" s="130"/>
      <c r="N15" s="130"/>
      <c r="O15" s="130"/>
      <c r="P15" s="130"/>
      <c r="Q15" s="130">
        <v>323000</v>
      </c>
      <c r="R15" s="130"/>
      <c r="S15" s="130"/>
      <c r="T15" s="130"/>
      <c r="U15" s="130"/>
      <c r="V15" s="130"/>
      <c r="W15" s="132"/>
    </row>
    <row r="16" spans="1:1024" s="49" customFormat="1" ht="56.25">
      <c r="A16" s="73"/>
      <c r="B16" s="108"/>
      <c r="C16" s="38" t="s">
        <v>381</v>
      </c>
      <c r="D16" s="128" t="s">
        <v>380</v>
      </c>
      <c r="E16" s="68" t="s">
        <v>12</v>
      </c>
      <c r="F16" s="68" t="s">
        <v>16</v>
      </c>
      <c r="G16" s="50">
        <v>9920000000</v>
      </c>
      <c r="H16" s="68"/>
      <c r="I16" s="130">
        <f t="shared" si="0"/>
        <v>5002100</v>
      </c>
      <c r="J16" s="131">
        <f t="shared" ref="J16:W16" si="7">J17</f>
        <v>4350000</v>
      </c>
      <c r="K16" s="131">
        <f t="shared" si="7"/>
        <v>0</v>
      </c>
      <c r="L16" s="131">
        <f t="shared" si="7"/>
        <v>0</v>
      </c>
      <c r="M16" s="130">
        <f t="shared" si="7"/>
        <v>0</v>
      </c>
      <c r="N16" s="130">
        <f t="shared" si="7"/>
        <v>0</v>
      </c>
      <c r="O16" s="130">
        <f t="shared" si="7"/>
        <v>0</v>
      </c>
      <c r="P16" s="130">
        <f t="shared" si="7"/>
        <v>0</v>
      </c>
      <c r="Q16" s="130">
        <f t="shared" si="7"/>
        <v>652100</v>
      </c>
      <c r="R16" s="130">
        <f t="shared" si="7"/>
        <v>0</v>
      </c>
      <c r="S16" s="130">
        <f t="shared" si="7"/>
        <v>0</v>
      </c>
      <c r="T16" s="130">
        <f t="shared" si="7"/>
        <v>0</v>
      </c>
      <c r="U16" s="130">
        <f t="shared" si="7"/>
        <v>0</v>
      </c>
      <c r="V16" s="130">
        <f t="shared" si="7"/>
        <v>0</v>
      </c>
      <c r="W16" s="132">
        <f t="shared" si="7"/>
        <v>0</v>
      </c>
    </row>
    <row r="17" spans="1:25" s="49" customFormat="1" ht="37.5">
      <c r="A17" s="73"/>
      <c r="B17" s="108"/>
      <c r="C17" s="38" t="s">
        <v>93</v>
      </c>
      <c r="D17" s="128" t="s">
        <v>380</v>
      </c>
      <c r="E17" s="68" t="s">
        <v>382</v>
      </c>
      <c r="F17" s="68" t="s">
        <v>16</v>
      </c>
      <c r="G17" s="50">
        <v>9920000190</v>
      </c>
      <c r="H17" s="68"/>
      <c r="I17" s="130">
        <f t="shared" si="0"/>
        <v>5002100</v>
      </c>
      <c r="J17" s="131">
        <f t="shared" ref="J17:W17" si="8">J18+J19</f>
        <v>4350000</v>
      </c>
      <c r="K17" s="131">
        <f t="shared" si="8"/>
        <v>0</v>
      </c>
      <c r="L17" s="131">
        <f t="shared" si="8"/>
        <v>0</v>
      </c>
      <c r="M17" s="130">
        <f t="shared" si="8"/>
        <v>0</v>
      </c>
      <c r="N17" s="130">
        <f t="shared" si="8"/>
        <v>0</v>
      </c>
      <c r="O17" s="130">
        <f t="shared" si="8"/>
        <v>0</v>
      </c>
      <c r="P17" s="130">
        <f t="shared" si="8"/>
        <v>0</v>
      </c>
      <c r="Q17" s="130">
        <f t="shared" si="8"/>
        <v>652100</v>
      </c>
      <c r="R17" s="130">
        <f t="shared" si="8"/>
        <v>0</v>
      </c>
      <c r="S17" s="130">
        <f t="shared" si="8"/>
        <v>0</v>
      </c>
      <c r="T17" s="130">
        <f t="shared" si="8"/>
        <v>0</v>
      </c>
      <c r="U17" s="130">
        <f t="shared" si="8"/>
        <v>0</v>
      </c>
      <c r="V17" s="130">
        <f t="shared" si="8"/>
        <v>0</v>
      </c>
      <c r="W17" s="132">
        <f t="shared" si="8"/>
        <v>0</v>
      </c>
    </row>
    <row r="18" spans="1:25" s="49" customFormat="1" ht="75">
      <c r="A18" s="73"/>
      <c r="B18" s="108"/>
      <c r="C18" s="38" t="s">
        <v>94</v>
      </c>
      <c r="D18" s="128">
        <v>901</v>
      </c>
      <c r="E18" s="68" t="s">
        <v>12</v>
      </c>
      <c r="F18" s="68" t="s">
        <v>16</v>
      </c>
      <c r="G18" s="50">
        <v>9920000190</v>
      </c>
      <c r="H18" s="68" t="s">
        <v>95</v>
      </c>
      <c r="I18" s="130">
        <f t="shared" si="0"/>
        <v>4997100</v>
      </c>
      <c r="J18" s="131">
        <v>4345000</v>
      </c>
      <c r="K18" s="131"/>
      <c r="L18" s="131"/>
      <c r="M18" s="130"/>
      <c r="N18" s="130"/>
      <c r="O18" s="130"/>
      <c r="P18" s="130"/>
      <c r="Q18" s="130">
        <v>652100</v>
      </c>
      <c r="R18" s="130"/>
      <c r="S18" s="130"/>
      <c r="T18" s="130"/>
      <c r="U18" s="130"/>
      <c r="V18" s="130"/>
      <c r="W18" s="132"/>
    </row>
    <row r="19" spans="1:25" s="49" customFormat="1">
      <c r="A19" s="73"/>
      <c r="B19" s="108"/>
      <c r="C19" s="38" t="s">
        <v>100</v>
      </c>
      <c r="D19" s="128" t="s">
        <v>380</v>
      </c>
      <c r="E19" s="68" t="s">
        <v>12</v>
      </c>
      <c r="F19" s="68" t="s">
        <v>16</v>
      </c>
      <c r="G19" s="50">
        <v>9920000190</v>
      </c>
      <c r="H19" s="68" t="s">
        <v>101</v>
      </c>
      <c r="I19" s="130">
        <f t="shared" si="0"/>
        <v>5000</v>
      </c>
      <c r="J19" s="131">
        <v>5000</v>
      </c>
      <c r="K19" s="131"/>
      <c r="L19" s="131"/>
      <c r="M19" s="130"/>
      <c r="N19" s="130"/>
      <c r="O19" s="130"/>
      <c r="P19" s="130"/>
      <c r="Q19" s="130"/>
      <c r="R19" s="130"/>
      <c r="S19" s="130"/>
      <c r="T19" s="130"/>
      <c r="U19" s="130"/>
      <c r="V19" s="130"/>
      <c r="W19" s="132"/>
    </row>
    <row r="20" spans="1:25" s="49" customFormat="1">
      <c r="A20" s="73"/>
      <c r="B20" s="108"/>
      <c r="C20" s="38" t="s">
        <v>25</v>
      </c>
      <c r="D20" s="128" t="s">
        <v>380</v>
      </c>
      <c r="E20" s="68" t="s">
        <v>12</v>
      </c>
      <c r="F20" s="68" t="s">
        <v>26</v>
      </c>
      <c r="G20" s="50"/>
      <c r="H20" s="68"/>
      <c r="I20" s="130">
        <f t="shared" si="0"/>
        <v>3724000</v>
      </c>
      <c r="J20" s="131">
        <f t="shared" ref="J20:W23" si="9">J21</f>
        <v>924000</v>
      </c>
      <c r="K20" s="131">
        <f t="shared" si="9"/>
        <v>0</v>
      </c>
      <c r="L20" s="131">
        <f t="shared" si="9"/>
        <v>0</v>
      </c>
      <c r="M20" s="130">
        <f t="shared" si="9"/>
        <v>0</v>
      </c>
      <c r="N20" s="130">
        <f t="shared" si="9"/>
        <v>0</v>
      </c>
      <c r="O20" s="130">
        <f t="shared" si="9"/>
        <v>0</v>
      </c>
      <c r="P20" s="130">
        <f t="shared" si="9"/>
        <v>0</v>
      </c>
      <c r="Q20" s="130">
        <f t="shared" si="9"/>
        <v>100000</v>
      </c>
      <c r="R20" s="130">
        <f t="shared" si="9"/>
        <v>0</v>
      </c>
      <c r="S20" s="130">
        <f t="shared" si="9"/>
        <v>0</v>
      </c>
      <c r="T20" s="130">
        <f t="shared" si="9"/>
        <v>0</v>
      </c>
      <c r="U20" s="130">
        <f t="shared" si="9"/>
        <v>0</v>
      </c>
      <c r="V20" s="130">
        <f t="shared" si="9"/>
        <v>2700000</v>
      </c>
      <c r="W20" s="132">
        <f t="shared" si="9"/>
        <v>0</v>
      </c>
    </row>
    <row r="21" spans="1:25" s="49" customFormat="1" ht="37.5">
      <c r="A21" s="73"/>
      <c r="B21" s="108"/>
      <c r="C21" s="38" t="s">
        <v>91</v>
      </c>
      <c r="D21" s="128" t="s">
        <v>380</v>
      </c>
      <c r="E21" s="68" t="s">
        <v>12</v>
      </c>
      <c r="F21" s="68" t="s">
        <v>26</v>
      </c>
      <c r="G21" s="50">
        <v>5000000000</v>
      </c>
      <c r="H21" s="68"/>
      <c r="I21" s="130">
        <f t="shared" si="0"/>
        <v>3724000</v>
      </c>
      <c r="J21" s="131">
        <f t="shared" si="9"/>
        <v>924000</v>
      </c>
      <c r="K21" s="131">
        <f t="shared" si="9"/>
        <v>0</v>
      </c>
      <c r="L21" s="131">
        <f t="shared" si="9"/>
        <v>0</v>
      </c>
      <c r="M21" s="130">
        <f t="shared" si="9"/>
        <v>0</v>
      </c>
      <c r="N21" s="130">
        <f t="shared" si="9"/>
        <v>0</v>
      </c>
      <c r="O21" s="130">
        <f t="shared" si="9"/>
        <v>0</v>
      </c>
      <c r="P21" s="130">
        <f t="shared" si="9"/>
        <v>0</v>
      </c>
      <c r="Q21" s="130">
        <f t="shared" si="9"/>
        <v>100000</v>
      </c>
      <c r="R21" s="130">
        <f t="shared" si="9"/>
        <v>0</v>
      </c>
      <c r="S21" s="130">
        <f t="shared" si="9"/>
        <v>0</v>
      </c>
      <c r="T21" s="130">
        <f t="shared" si="9"/>
        <v>0</v>
      </c>
      <c r="U21" s="130">
        <f t="shared" si="9"/>
        <v>0</v>
      </c>
      <c r="V21" s="130">
        <f t="shared" si="9"/>
        <v>2700000</v>
      </c>
      <c r="W21" s="132">
        <f t="shared" si="9"/>
        <v>0</v>
      </c>
    </row>
    <row r="22" spans="1:25" s="49" customFormat="1" ht="37.5">
      <c r="A22" s="73"/>
      <c r="B22" s="108"/>
      <c r="C22" s="38" t="s">
        <v>109</v>
      </c>
      <c r="D22" s="128" t="s">
        <v>380</v>
      </c>
      <c r="E22" s="68" t="s">
        <v>12</v>
      </c>
      <c r="F22" s="68" t="s">
        <v>26</v>
      </c>
      <c r="G22" s="50">
        <v>5030000000</v>
      </c>
      <c r="H22" s="68"/>
      <c r="I22" s="130">
        <f t="shared" si="0"/>
        <v>3724000</v>
      </c>
      <c r="J22" s="131">
        <f t="shared" si="9"/>
        <v>924000</v>
      </c>
      <c r="K22" s="131">
        <f t="shared" si="9"/>
        <v>0</v>
      </c>
      <c r="L22" s="131">
        <f t="shared" si="9"/>
        <v>0</v>
      </c>
      <c r="M22" s="130">
        <f t="shared" si="9"/>
        <v>0</v>
      </c>
      <c r="N22" s="130">
        <f t="shared" si="9"/>
        <v>0</v>
      </c>
      <c r="O22" s="130">
        <f t="shared" si="9"/>
        <v>0</v>
      </c>
      <c r="P22" s="130">
        <f t="shared" si="9"/>
        <v>0</v>
      </c>
      <c r="Q22" s="130">
        <f t="shared" si="9"/>
        <v>100000</v>
      </c>
      <c r="R22" s="130">
        <f t="shared" si="9"/>
        <v>0</v>
      </c>
      <c r="S22" s="130">
        <f t="shared" si="9"/>
        <v>0</v>
      </c>
      <c r="T22" s="130">
        <f t="shared" si="9"/>
        <v>0</v>
      </c>
      <c r="U22" s="130">
        <f t="shared" si="9"/>
        <v>0</v>
      </c>
      <c r="V22" s="130">
        <f t="shared" si="9"/>
        <v>2700000</v>
      </c>
      <c r="W22" s="132">
        <f t="shared" si="9"/>
        <v>0</v>
      </c>
    </row>
    <row r="23" spans="1:25" s="49" customFormat="1" ht="37.5">
      <c r="A23" s="73"/>
      <c r="B23" s="108"/>
      <c r="C23" s="38" t="s">
        <v>110</v>
      </c>
      <c r="D23" s="128" t="s">
        <v>380</v>
      </c>
      <c r="E23" s="68" t="s">
        <v>12</v>
      </c>
      <c r="F23" s="68" t="s">
        <v>26</v>
      </c>
      <c r="G23" s="50">
        <v>5030010030</v>
      </c>
      <c r="H23" s="68"/>
      <c r="I23" s="130">
        <f t="shared" si="0"/>
        <v>3724000</v>
      </c>
      <c r="J23" s="131">
        <f t="shared" si="9"/>
        <v>924000</v>
      </c>
      <c r="K23" s="131">
        <f t="shared" si="9"/>
        <v>0</v>
      </c>
      <c r="L23" s="131">
        <f t="shared" si="9"/>
        <v>0</v>
      </c>
      <c r="M23" s="130">
        <f t="shared" si="9"/>
        <v>0</v>
      </c>
      <c r="N23" s="130">
        <f t="shared" si="9"/>
        <v>0</v>
      </c>
      <c r="O23" s="130">
        <f t="shared" si="9"/>
        <v>0</v>
      </c>
      <c r="P23" s="130">
        <f t="shared" si="9"/>
        <v>0</v>
      </c>
      <c r="Q23" s="130">
        <f t="shared" si="9"/>
        <v>100000</v>
      </c>
      <c r="R23" s="130">
        <f t="shared" si="9"/>
        <v>0</v>
      </c>
      <c r="S23" s="130">
        <f t="shared" si="9"/>
        <v>0</v>
      </c>
      <c r="T23" s="130">
        <f t="shared" si="9"/>
        <v>0</v>
      </c>
      <c r="U23" s="130">
        <f t="shared" si="9"/>
        <v>0</v>
      </c>
      <c r="V23" s="130">
        <f t="shared" si="9"/>
        <v>2700000</v>
      </c>
      <c r="W23" s="132">
        <f t="shared" si="9"/>
        <v>0</v>
      </c>
    </row>
    <row r="24" spans="1:25" s="49" customFormat="1" ht="37.5">
      <c r="A24" s="73"/>
      <c r="B24" s="108"/>
      <c r="C24" s="38" t="s">
        <v>97</v>
      </c>
      <c r="D24" s="128" t="s">
        <v>380</v>
      </c>
      <c r="E24" s="68" t="s">
        <v>12</v>
      </c>
      <c r="F24" s="68" t="s">
        <v>26</v>
      </c>
      <c r="G24" s="50">
        <v>5030010030</v>
      </c>
      <c r="H24" s="68" t="s">
        <v>98</v>
      </c>
      <c r="I24" s="130">
        <f t="shared" si="0"/>
        <v>3724000</v>
      </c>
      <c r="J24" s="131">
        <v>924000</v>
      </c>
      <c r="K24" s="131"/>
      <c r="L24" s="131"/>
      <c r="M24" s="130"/>
      <c r="N24" s="130"/>
      <c r="O24" s="130"/>
      <c r="P24" s="130"/>
      <c r="Q24" s="130">
        <v>100000</v>
      </c>
      <c r="R24" s="130"/>
      <c r="S24" s="130"/>
      <c r="T24" s="130"/>
      <c r="U24" s="130"/>
      <c r="V24" s="130">
        <f>200000+2500000</f>
        <v>2700000</v>
      </c>
      <c r="W24" s="132"/>
    </row>
    <row r="25" spans="1:25" s="127" customFormat="1" ht="37.5">
      <c r="A25" s="66"/>
      <c r="B25" s="108" t="s">
        <v>27</v>
      </c>
      <c r="C25" s="60" t="s">
        <v>383</v>
      </c>
      <c r="D25" s="108" t="s">
        <v>384</v>
      </c>
      <c r="E25" s="74"/>
      <c r="F25" s="74"/>
      <c r="G25" s="65"/>
      <c r="H25" s="74"/>
      <c r="I25" s="124">
        <f t="shared" si="0"/>
        <v>1689967173.6800001</v>
      </c>
      <c r="J25" s="125">
        <f t="shared" ref="J25:O25" si="10">J26+J103+J147+J175+J223+J268+J256+J295</f>
        <v>900099200</v>
      </c>
      <c r="K25" s="125">
        <f t="shared" si="10"/>
        <v>102651300</v>
      </c>
      <c r="L25" s="125">
        <f t="shared" si="10"/>
        <v>58056050</v>
      </c>
      <c r="M25" s="124">
        <f t="shared" si="10"/>
        <v>74706176.680000007</v>
      </c>
      <c r="N25" s="124">
        <f t="shared" si="10"/>
        <v>18245370</v>
      </c>
      <c r="O25" s="124">
        <f t="shared" si="10"/>
        <v>539728570</v>
      </c>
      <c r="P25" s="124">
        <f>P26+P103+P147+P175+P223+P268+P256+P295+P307</f>
        <v>26562300</v>
      </c>
      <c r="Q25" s="124">
        <f t="shared" ref="Q25:W25" si="11">Q26+Q103+Q147+Q175+Q223+Q268+Q256+Q295</f>
        <v>31918077</v>
      </c>
      <c r="R25" s="124">
        <f t="shared" si="11"/>
        <v>9115400</v>
      </c>
      <c r="S25" s="124">
        <f t="shared" si="11"/>
        <v>7853730</v>
      </c>
      <c r="T25" s="124">
        <f t="shared" si="11"/>
        <v>1988700</v>
      </c>
      <c r="U25" s="124">
        <f t="shared" si="11"/>
        <v>31362300</v>
      </c>
      <c r="V25" s="124">
        <f t="shared" si="11"/>
        <v>-112320000</v>
      </c>
      <c r="W25" s="126">
        <f t="shared" si="11"/>
        <v>0</v>
      </c>
      <c r="Y25" s="125"/>
    </row>
    <row r="26" spans="1:25" s="49" customFormat="1">
      <c r="A26" s="73"/>
      <c r="B26" s="108"/>
      <c r="C26" s="38" t="s">
        <v>11</v>
      </c>
      <c r="D26" s="128" t="s">
        <v>384</v>
      </c>
      <c r="E26" s="68" t="s">
        <v>12</v>
      </c>
      <c r="F26" s="68" t="s">
        <v>76</v>
      </c>
      <c r="G26" s="50"/>
      <c r="H26" s="68"/>
      <c r="I26" s="130">
        <f t="shared" si="0"/>
        <v>290228714.51999998</v>
      </c>
      <c r="J26" s="131">
        <f t="shared" ref="J26:W26" si="12">J27+J32+J48+J53+J44</f>
        <v>189606800</v>
      </c>
      <c r="K26" s="131">
        <f t="shared" si="12"/>
        <v>56848100</v>
      </c>
      <c r="L26" s="131">
        <f t="shared" si="12"/>
        <v>0</v>
      </c>
      <c r="M26" s="130">
        <f t="shared" si="12"/>
        <v>-4744224</v>
      </c>
      <c r="N26" s="130">
        <f t="shared" si="12"/>
        <v>2264670</v>
      </c>
      <c r="O26" s="130">
        <f t="shared" si="12"/>
        <v>1263150</v>
      </c>
      <c r="P26" s="130">
        <f t="shared" si="12"/>
        <v>400000</v>
      </c>
      <c r="Q26" s="130">
        <f t="shared" si="12"/>
        <v>30740877</v>
      </c>
      <c r="R26" s="130">
        <f t="shared" si="12"/>
        <v>3003400</v>
      </c>
      <c r="S26" s="130">
        <f t="shared" si="12"/>
        <v>5372330</v>
      </c>
      <c r="T26" s="130">
        <f t="shared" si="12"/>
        <v>1479708</v>
      </c>
      <c r="U26" s="130">
        <f t="shared" si="12"/>
        <v>4851000</v>
      </c>
      <c r="V26" s="130">
        <f t="shared" si="12"/>
        <v>-857096.48</v>
      </c>
      <c r="W26" s="132">
        <f t="shared" si="12"/>
        <v>0</v>
      </c>
    </row>
    <row r="27" spans="1:25" s="49" customFormat="1" ht="37.5">
      <c r="A27" s="73"/>
      <c r="B27" s="108"/>
      <c r="C27" s="38" t="s">
        <v>13</v>
      </c>
      <c r="D27" s="128" t="s">
        <v>384</v>
      </c>
      <c r="E27" s="68" t="s">
        <v>12</v>
      </c>
      <c r="F27" s="68" t="s">
        <v>14</v>
      </c>
      <c r="G27" s="50"/>
      <c r="H27" s="68"/>
      <c r="I27" s="130">
        <f t="shared" si="0"/>
        <v>2779700</v>
      </c>
      <c r="J27" s="131">
        <f t="shared" ref="J27:W30" si="13">J28</f>
        <v>2429700</v>
      </c>
      <c r="K27" s="131">
        <f t="shared" si="13"/>
        <v>0</v>
      </c>
      <c r="L27" s="131">
        <f t="shared" si="13"/>
        <v>0</v>
      </c>
      <c r="M27" s="130">
        <f t="shared" si="13"/>
        <v>0</v>
      </c>
      <c r="N27" s="130">
        <f t="shared" si="13"/>
        <v>0</v>
      </c>
      <c r="O27" s="130">
        <f t="shared" si="13"/>
        <v>0</v>
      </c>
      <c r="P27" s="130">
        <f t="shared" si="13"/>
        <v>0</v>
      </c>
      <c r="Q27" s="130">
        <f t="shared" si="13"/>
        <v>350000</v>
      </c>
      <c r="R27" s="130">
        <f t="shared" si="13"/>
        <v>0</v>
      </c>
      <c r="S27" s="130">
        <f t="shared" si="13"/>
        <v>0</v>
      </c>
      <c r="T27" s="130">
        <f t="shared" si="13"/>
        <v>0</v>
      </c>
      <c r="U27" s="130">
        <f t="shared" si="13"/>
        <v>0</v>
      </c>
      <c r="V27" s="130">
        <f t="shared" si="13"/>
        <v>0</v>
      </c>
      <c r="W27" s="132">
        <f t="shared" si="13"/>
        <v>0</v>
      </c>
    </row>
    <row r="28" spans="1:25" s="49" customFormat="1" ht="37.5">
      <c r="A28" s="73"/>
      <c r="B28" s="108"/>
      <c r="C28" s="38" t="s">
        <v>91</v>
      </c>
      <c r="D28" s="128" t="s">
        <v>384</v>
      </c>
      <c r="E28" s="68" t="s">
        <v>12</v>
      </c>
      <c r="F28" s="68" t="s">
        <v>14</v>
      </c>
      <c r="G28" s="50">
        <v>5000000000</v>
      </c>
      <c r="H28" s="68"/>
      <c r="I28" s="130">
        <f t="shared" si="0"/>
        <v>2779700</v>
      </c>
      <c r="J28" s="131">
        <f t="shared" si="13"/>
        <v>2429700</v>
      </c>
      <c r="K28" s="131">
        <f t="shared" si="13"/>
        <v>0</v>
      </c>
      <c r="L28" s="131">
        <f t="shared" si="13"/>
        <v>0</v>
      </c>
      <c r="M28" s="130">
        <f t="shared" si="13"/>
        <v>0</v>
      </c>
      <c r="N28" s="130">
        <f t="shared" si="13"/>
        <v>0</v>
      </c>
      <c r="O28" s="130">
        <f t="shared" si="13"/>
        <v>0</v>
      </c>
      <c r="P28" s="130">
        <f t="shared" si="13"/>
        <v>0</v>
      </c>
      <c r="Q28" s="130">
        <f t="shared" si="13"/>
        <v>350000</v>
      </c>
      <c r="R28" s="130">
        <f t="shared" si="13"/>
        <v>0</v>
      </c>
      <c r="S28" s="130">
        <f t="shared" si="13"/>
        <v>0</v>
      </c>
      <c r="T28" s="130">
        <f t="shared" si="13"/>
        <v>0</v>
      </c>
      <c r="U28" s="130">
        <f t="shared" si="13"/>
        <v>0</v>
      </c>
      <c r="V28" s="130">
        <f t="shared" si="13"/>
        <v>0</v>
      </c>
      <c r="W28" s="132">
        <f t="shared" si="13"/>
        <v>0</v>
      </c>
    </row>
    <row r="29" spans="1:25" s="49" customFormat="1" ht="37.5">
      <c r="A29" s="73"/>
      <c r="B29" s="108"/>
      <c r="C29" s="38" t="s">
        <v>92</v>
      </c>
      <c r="D29" s="128" t="s">
        <v>384</v>
      </c>
      <c r="E29" s="68" t="s">
        <v>12</v>
      </c>
      <c r="F29" s="68" t="s">
        <v>14</v>
      </c>
      <c r="G29" s="50">
        <v>5010000000</v>
      </c>
      <c r="H29" s="68"/>
      <c r="I29" s="130">
        <f t="shared" si="0"/>
        <v>2779700</v>
      </c>
      <c r="J29" s="131">
        <f t="shared" si="13"/>
        <v>2429700</v>
      </c>
      <c r="K29" s="131">
        <f t="shared" si="13"/>
        <v>0</v>
      </c>
      <c r="L29" s="131">
        <f t="shared" si="13"/>
        <v>0</v>
      </c>
      <c r="M29" s="130">
        <f t="shared" si="13"/>
        <v>0</v>
      </c>
      <c r="N29" s="130">
        <f t="shared" si="13"/>
        <v>0</v>
      </c>
      <c r="O29" s="130">
        <f t="shared" si="13"/>
        <v>0</v>
      </c>
      <c r="P29" s="130">
        <f t="shared" si="13"/>
        <v>0</v>
      </c>
      <c r="Q29" s="130">
        <f t="shared" si="13"/>
        <v>350000</v>
      </c>
      <c r="R29" s="130">
        <f t="shared" si="13"/>
        <v>0</v>
      </c>
      <c r="S29" s="130">
        <f t="shared" si="13"/>
        <v>0</v>
      </c>
      <c r="T29" s="130">
        <f t="shared" si="13"/>
        <v>0</v>
      </c>
      <c r="U29" s="130">
        <f t="shared" si="13"/>
        <v>0</v>
      </c>
      <c r="V29" s="130">
        <f t="shared" si="13"/>
        <v>0</v>
      </c>
      <c r="W29" s="132">
        <f t="shared" si="13"/>
        <v>0</v>
      </c>
    </row>
    <row r="30" spans="1:25" s="49" customFormat="1" ht="37.5">
      <c r="A30" s="73"/>
      <c r="B30" s="108"/>
      <c r="C30" s="70" t="s">
        <v>93</v>
      </c>
      <c r="D30" s="128" t="s">
        <v>384</v>
      </c>
      <c r="E30" s="68" t="s">
        <v>12</v>
      </c>
      <c r="F30" s="68" t="s">
        <v>14</v>
      </c>
      <c r="G30" s="50">
        <v>5010000190</v>
      </c>
      <c r="H30" s="68"/>
      <c r="I30" s="130">
        <f t="shared" si="0"/>
        <v>2779700</v>
      </c>
      <c r="J30" s="131">
        <f t="shared" si="13"/>
        <v>2429700</v>
      </c>
      <c r="K30" s="131">
        <f t="shared" si="13"/>
        <v>0</v>
      </c>
      <c r="L30" s="131">
        <f t="shared" si="13"/>
        <v>0</v>
      </c>
      <c r="M30" s="130">
        <f t="shared" si="13"/>
        <v>0</v>
      </c>
      <c r="N30" s="130">
        <f t="shared" si="13"/>
        <v>0</v>
      </c>
      <c r="O30" s="130">
        <f t="shared" si="13"/>
        <v>0</v>
      </c>
      <c r="P30" s="130">
        <f t="shared" si="13"/>
        <v>0</v>
      </c>
      <c r="Q30" s="130">
        <f t="shared" si="13"/>
        <v>350000</v>
      </c>
      <c r="R30" s="130">
        <f t="shared" si="13"/>
        <v>0</v>
      </c>
      <c r="S30" s="130">
        <f t="shared" si="13"/>
        <v>0</v>
      </c>
      <c r="T30" s="130">
        <f t="shared" si="13"/>
        <v>0</v>
      </c>
      <c r="U30" s="130">
        <f t="shared" si="13"/>
        <v>0</v>
      </c>
      <c r="V30" s="130">
        <f t="shared" si="13"/>
        <v>0</v>
      </c>
      <c r="W30" s="132">
        <f t="shared" si="13"/>
        <v>0</v>
      </c>
    </row>
    <row r="31" spans="1:25" s="49" customFormat="1" ht="75">
      <c r="A31" s="73"/>
      <c r="B31" s="108"/>
      <c r="C31" s="38" t="s">
        <v>94</v>
      </c>
      <c r="D31" s="128" t="s">
        <v>384</v>
      </c>
      <c r="E31" s="68" t="s">
        <v>12</v>
      </c>
      <c r="F31" s="68" t="s">
        <v>14</v>
      </c>
      <c r="G31" s="50">
        <v>5010000190</v>
      </c>
      <c r="H31" s="68" t="s">
        <v>95</v>
      </c>
      <c r="I31" s="130">
        <f t="shared" si="0"/>
        <v>2779700</v>
      </c>
      <c r="J31" s="131">
        <v>2429700</v>
      </c>
      <c r="K31" s="131"/>
      <c r="L31" s="131"/>
      <c r="M31" s="130"/>
      <c r="N31" s="130"/>
      <c r="O31" s="130"/>
      <c r="P31" s="130"/>
      <c r="Q31" s="130">
        <v>350000</v>
      </c>
      <c r="R31" s="130"/>
      <c r="S31" s="130"/>
      <c r="T31" s="130"/>
      <c r="U31" s="130"/>
      <c r="V31" s="130"/>
      <c r="W31" s="132"/>
    </row>
    <row r="32" spans="1:25" s="49" customFormat="1" ht="56.25">
      <c r="A32" s="73"/>
      <c r="B32" s="108"/>
      <c r="C32" s="38" t="s">
        <v>385</v>
      </c>
      <c r="D32" s="128" t="s">
        <v>384</v>
      </c>
      <c r="E32" s="68" t="s">
        <v>12</v>
      </c>
      <c r="F32" s="68" t="s">
        <v>18</v>
      </c>
      <c r="G32" s="50"/>
      <c r="H32" s="68"/>
      <c r="I32" s="130">
        <f t="shared" si="0"/>
        <v>102980600</v>
      </c>
      <c r="J32" s="131">
        <f t="shared" ref="J32:W33" si="14">J33</f>
        <v>89095800</v>
      </c>
      <c r="K32" s="131">
        <f t="shared" si="14"/>
        <v>0</v>
      </c>
      <c r="L32" s="131">
        <f t="shared" si="14"/>
        <v>0</v>
      </c>
      <c r="M32" s="130">
        <f t="shared" si="14"/>
        <v>0</v>
      </c>
      <c r="N32" s="130">
        <f t="shared" si="14"/>
        <v>0</v>
      </c>
      <c r="O32" s="130">
        <f t="shared" si="14"/>
        <v>0</v>
      </c>
      <c r="P32" s="130">
        <f t="shared" si="14"/>
        <v>0</v>
      </c>
      <c r="Q32" s="130">
        <f t="shared" si="14"/>
        <v>13084800</v>
      </c>
      <c r="R32" s="130">
        <f t="shared" si="14"/>
        <v>700000</v>
      </c>
      <c r="S32" s="130">
        <f t="shared" si="14"/>
        <v>0</v>
      </c>
      <c r="T32" s="130">
        <f t="shared" si="14"/>
        <v>0</v>
      </c>
      <c r="U32" s="130">
        <f t="shared" si="14"/>
        <v>0</v>
      </c>
      <c r="V32" s="130">
        <f t="shared" si="14"/>
        <v>100000</v>
      </c>
      <c r="W32" s="132">
        <f t="shared" si="14"/>
        <v>0</v>
      </c>
    </row>
    <row r="33" spans="1:23" s="49" customFormat="1" ht="37.5">
      <c r="A33" s="73"/>
      <c r="B33" s="108"/>
      <c r="C33" s="38" t="s">
        <v>91</v>
      </c>
      <c r="D33" s="128" t="s">
        <v>384</v>
      </c>
      <c r="E33" s="68" t="s">
        <v>12</v>
      </c>
      <c r="F33" s="68" t="s">
        <v>18</v>
      </c>
      <c r="G33" s="50">
        <v>5000000000</v>
      </c>
      <c r="H33" s="68"/>
      <c r="I33" s="130">
        <f t="shared" si="0"/>
        <v>102980600</v>
      </c>
      <c r="J33" s="131">
        <f t="shared" si="14"/>
        <v>89095800</v>
      </c>
      <c r="K33" s="131">
        <f t="shared" si="14"/>
        <v>0</v>
      </c>
      <c r="L33" s="131">
        <f t="shared" si="14"/>
        <v>0</v>
      </c>
      <c r="M33" s="130">
        <f t="shared" si="14"/>
        <v>0</v>
      </c>
      <c r="N33" s="130">
        <f t="shared" si="14"/>
        <v>0</v>
      </c>
      <c r="O33" s="130">
        <f t="shared" si="14"/>
        <v>0</v>
      </c>
      <c r="P33" s="130">
        <f t="shared" si="14"/>
        <v>0</v>
      </c>
      <c r="Q33" s="130">
        <f t="shared" si="14"/>
        <v>13084800</v>
      </c>
      <c r="R33" s="130">
        <f t="shared" si="14"/>
        <v>700000</v>
      </c>
      <c r="S33" s="130">
        <f t="shared" si="14"/>
        <v>0</v>
      </c>
      <c r="T33" s="130">
        <f t="shared" si="14"/>
        <v>0</v>
      </c>
      <c r="U33" s="130">
        <f t="shared" si="14"/>
        <v>0</v>
      </c>
      <c r="V33" s="130">
        <f t="shared" si="14"/>
        <v>100000</v>
      </c>
      <c r="W33" s="132">
        <f t="shared" si="14"/>
        <v>0</v>
      </c>
    </row>
    <row r="34" spans="1:23" s="49" customFormat="1" ht="37.5">
      <c r="A34" s="73"/>
      <c r="B34" s="108"/>
      <c r="C34" s="38" t="s">
        <v>99</v>
      </c>
      <c r="D34" s="128" t="s">
        <v>384</v>
      </c>
      <c r="E34" s="68" t="s">
        <v>12</v>
      </c>
      <c r="F34" s="68" t="s">
        <v>18</v>
      </c>
      <c r="G34" s="50">
        <v>5020000000</v>
      </c>
      <c r="H34" s="68"/>
      <c r="I34" s="130">
        <f t="shared" si="0"/>
        <v>102980600</v>
      </c>
      <c r="J34" s="131">
        <f t="shared" ref="J34:W34" si="15">J35+J38+J41</f>
        <v>89095800</v>
      </c>
      <c r="K34" s="131">
        <f t="shared" si="15"/>
        <v>0</v>
      </c>
      <c r="L34" s="131">
        <f t="shared" si="15"/>
        <v>0</v>
      </c>
      <c r="M34" s="130">
        <f t="shared" si="15"/>
        <v>0</v>
      </c>
      <c r="N34" s="130">
        <f t="shared" si="15"/>
        <v>0</v>
      </c>
      <c r="O34" s="130">
        <f t="shared" si="15"/>
        <v>0</v>
      </c>
      <c r="P34" s="130">
        <f t="shared" si="15"/>
        <v>0</v>
      </c>
      <c r="Q34" s="130">
        <f t="shared" si="15"/>
        <v>13084800</v>
      </c>
      <c r="R34" s="130">
        <f t="shared" si="15"/>
        <v>700000</v>
      </c>
      <c r="S34" s="130">
        <f t="shared" si="15"/>
        <v>0</v>
      </c>
      <c r="T34" s="130">
        <f t="shared" si="15"/>
        <v>0</v>
      </c>
      <c r="U34" s="130">
        <f t="shared" si="15"/>
        <v>0</v>
      </c>
      <c r="V34" s="130">
        <f t="shared" si="15"/>
        <v>100000</v>
      </c>
      <c r="W34" s="132">
        <f t="shared" si="15"/>
        <v>0</v>
      </c>
    </row>
    <row r="35" spans="1:23" s="49" customFormat="1" ht="37.5">
      <c r="A35" s="73"/>
      <c r="B35" s="108"/>
      <c r="C35" s="70" t="s">
        <v>93</v>
      </c>
      <c r="D35" s="128" t="s">
        <v>384</v>
      </c>
      <c r="E35" s="68" t="s">
        <v>12</v>
      </c>
      <c r="F35" s="68" t="s">
        <v>18</v>
      </c>
      <c r="G35" s="50">
        <v>5020000190</v>
      </c>
      <c r="H35" s="68"/>
      <c r="I35" s="130">
        <f t="shared" si="0"/>
        <v>98120000</v>
      </c>
      <c r="J35" s="131">
        <f t="shared" ref="J35:W35" si="16">J36+J37</f>
        <v>84235200</v>
      </c>
      <c r="K35" s="131">
        <f t="shared" si="16"/>
        <v>0</v>
      </c>
      <c r="L35" s="131">
        <f t="shared" si="16"/>
        <v>0</v>
      </c>
      <c r="M35" s="130">
        <f t="shared" si="16"/>
        <v>0</v>
      </c>
      <c r="N35" s="130">
        <f t="shared" si="16"/>
        <v>0</v>
      </c>
      <c r="O35" s="130">
        <f t="shared" si="16"/>
        <v>0</v>
      </c>
      <c r="P35" s="130">
        <f t="shared" si="16"/>
        <v>0</v>
      </c>
      <c r="Q35" s="130">
        <f t="shared" si="16"/>
        <v>13084800</v>
      </c>
      <c r="R35" s="130">
        <f t="shared" si="16"/>
        <v>700000</v>
      </c>
      <c r="S35" s="130">
        <f t="shared" si="16"/>
        <v>0</v>
      </c>
      <c r="T35" s="130">
        <f t="shared" si="16"/>
        <v>0</v>
      </c>
      <c r="U35" s="130">
        <f t="shared" si="16"/>
        <v>0</v>
      </c>
      <c r="V35" s="130">
        <f t="shared" si="16"/>
        <v>100000</v>
      </c>
      <c r="W35" s="132">
        <f t="shared" si="16"/>
        <v>0</v>
      </c>
    </row>
    <row r="36" spans="1:23" s="49" customFormat="1" ht="75">
      <c r="A36" s="73"/>
      <c r="B36" s="108"/>
      <c r="C36" s="38" t="s">
        <v>94</v>
      </c>
      <c r="D36" s="128" t="s">
        <v>384</v>
      </c>
      <c r="E36" s="68" t="s">
        <v>12</v>
      </c>
      <c r="F36" s="68" t="s">
        <v>18</v>
      </c>
      <c r="G36" s="50">
        <v>5020000190</v>
      </c>
      <c r="H36" s="68" t="s">
        <v>95</v>
      </c>
      <c r="I36" s="130">
        <f t="shared" si="0"/>
        <v>98120000</v>
      </c>
      <c r="J36" s="131">
        <v>84235200</v>
      </c>
      <c r="K36" s="131"/>
      <c r="L36" s="131"/>
      <c r="M36" s="130"/>
      <c r="N36" s="130"/>
      <c r="O36" s="130"/>
      <c r="P36" s="130"/>
      <c r="Q36" s="130">
        <v>13084800</v>
      </c>
      <c r="R36" s="130">
        <v>700000</v>
      </c>
      <c r="S36" s="130"/>
      <c r="T36" s="130"/>
      <c r="U36" s="130"/>
      <c r="V36" s="130">
        <v>100000</v>
      </c>
      <c r="W36" s="132"/>
    </row>
    <row r="37" spans="1:23" s="49" customFormat="1" hidden="1">
      <c r="A37" s="73"/>
      <c r="B37" s="108"/>
      <c r="C37" s="38" t="s">
        <v>100</v>
      </c>
      <c r="D37" s="128" t="s">
        <v>384</v>
      </c>
      <c r="E37" s="68" t="s">
        <v>12</v>
      </c>
      <c r="F37" s="68" t="s">
        <v>18</v>
      </c>
      <c r="G37" s="50">
        <v>5020000190</v>
      </c>
      <c r="H37" s="68" t="s">
        <v>101</v>
      </c>
      <c r="I37" s="130">
        <f t="shared" si="0"/>
        <v>0</v>
      </c>
      <c r="J37" s="131">
        <v>0</v>
      </c>
      <c r="K37" s="131">
        <v>0</v>
      </c>
      <c r="L37" s="131">
        <v>0</v>
      </c>
      <c r="M37" s="130">
        <v>0</v>
      </c>
      <c r="N37" s="130">
        <v>0</v>
      </c>
      <c r="O37" s="130">
        <v>0</v>
      </c>
      <c r="P37" s="130">
        <v>0</v>
      </c>
      <c r="Q37" s="130">
        <v>0</v>
      </c>
      <c r="R37" s="130">
        <v>0</v>
      </c>
      <c r="S37" s="130">
        <v>0</v>
      </c>
      <c r="T37" s="130">
        <v>0</v>
      </c>
      <c r="U37" s="130">
        <v>0</v>
      </c>
      <c r="V37" s="130">
        <v>0</v>
      </c>
      <c r="W37" s="132">
        <v>0</v>
      </c>
    </row>
    <row r="38" spans="1:23" s="49" customFormat="1" ht="150">
      <c r="A38" s="73"/>
      <c r="B38" s="108"/>
      <c r="C38" s="38" t="s">
        <v>102</v>
      </c>
      <c r="D38" s="128" t="s">
        <v>384</v>
      </c>
      <c r="E38" s="68" t="s">
        <v>12</v>
      </c>
      <c r="F38" s="68" t="s">
        <v>18</v>
      </c>
      <c r="G38" s="50">
        <v>5020060870</v>
      </c>
      <c r="H38" s="68"/>
      <c r="I38" s="130">
        <f t="shared" si="0"/>
        <v>755800</v>
      </c>
      <c r="J38" s="131">
        <f t="shared" ref="J38:W38" si="17">J39+J40</f>
        <v>755800</v>
      </c>
      <c r="K38" s="131">
        <f t="shared" si="17"/>
        <v>0</v>
      </c>
      <c r="L38" s="131">
        <f t="shared" si="17"/>
        <v>0</v>
      </c>
      <c r="M38" s="130">
        <f t="shared" si="17"/>
        <v>0</v>
      </c>
      <c r="N38" s="130">
        <f t="shared" si="17"/>
        <v>0</v>
      </c>
      <c r="O38" s="130">
        <f t="shared" si="17"/>
        <v>0</v>
      </c>
      <c r="P38" s="130">
        <f t="shared" si="17"/>
        <v>0</v>
      </c>
      <c r="Q38" s="130">
        <f t="shared" si="17"/>
        <v>0</v>
      </c>
      <c r="R38" s="130">
        <f t="shared" si="17"/>
        <v>0</v>
      </c>
      <c r="S38" s="130">
        <f t="shared" si="17"/>
        <v>0</v>
      </c>
      <c r="T38" s="130">
        <f t="shared" si="17"/>
        <v>0</v>
      </c>
      <c r="U38" s="130">
        <f t="shared" si="17"/>
        <v>0</v>
      </c>
      <c r="V38" s="130">
        <f t="shared" si="17"/>
        <v>0</v>
      </c>
      <c r="W38" s="132">
        <f t="shared" si="17"/>
        <v>0</v>
      </c>
    </row>
    <row r="39" spans="1:23" s="49" customFormat="1" ht="75">
      <c r="A39" s="73"/>
      <c r="B39" s="108"/>
      <c r="C39" s="38" t="s">
        <v>94</v>
      </c>
      <c r="D39" s="128" t="s">
        <v>384</v>
      </c>
      <c r="E39" s="68" t="s">
        <v>12</v>
      </c>
      <c r="F39" s="68" t="s">
        <v>18</v>
      </c>
      <c r="G39" s="50">
        <v>5020060870</v>
      </c>
      <c r="H39" s="68" t="s">
        <v>95</v>
      </c>
      <c r="I39" s="130">
        <f t="shared" si="0"/>
        <v>755800</v>
      </c>
      <c r="J39" s="131">
        <v>755800</v>
      </c>
      <c r="K39" s="131"/>
      <c r="L39" s="131"/>
      <c r="M39" s="130"/>
      <c r="N39" s="130"/>
      <c r="O39" s="130"/>
      <c r="P39" s="130"/>
      <c r="Q39" s="130"/>
      <c r="R39" s="130"/>
      <c r="S39" s="130"/>
      <c r="T39" s="130"/>
      <c r="U39" s="130"/>
      <c r="V39" s="130"/>
      <c r="W39" s="132"/>
    </row>
    <row r="40" spans="1:23" s="49" customFormat="1" ht="37.5" hidden="1">
      <c r="A40" s="73"/>
      <c r="B40" s="108"/>
      <c r="C40" s="38" t="s">
        <v>97</v>
      </c>
      <c r="D40" s="128" t="s">
        <v>384</v>
      </c>
      <c r="E40" s="68" t="s">
        <v>12</v>
      </c>
      <c r="F40" s="68" t="s">
        <v>18</v>
      </c>
      <c r="G40" s="50">
        <v>5020060870</v>
      </c>
      <c r="H40" s="68" t="s">
        <v>98</v>
      </c>
      <c r="I40" s="130">
        <f t="shared" si="0"/>
        <v>0</v>
      </c>
      <c r="J40" s="131"/>
      <c r="K40" s="131"/>
      <c r="L40" s="131"/>
      <c r="M40" s="130"/>
      <c r="N40" s="130"/>
      <c r="O40" s="130"/>
      <c r="P40" s="130"/>
      <c r="Q40" s="130"/>
      <c r="R40" s="130"/>
      <c r="S40" s="130"/>
      <c r="T40" s="130"/>
      <c r="U40" s="130"/>
      <c r="V40" s="130"/>
      <c r="W40" s="132"/>
    </row>
    <row r="41" spans="1:23" s="49" customFormat="1" ht="56.25">
      <c r="A41" s="73"/>
      <c r="B41" s="108"/>
      <c r="C41" s="38" t="s">
        <v>108</v>
      </c>
      <c r="D41" s="128" t="s">
        <v>384</v>
      </c>
      <c r="E41" s="68" t="s">
        <v>12</v>
      </c>
      <c r="F41" s="68" t="s">
        <v>18</v>
      </c>
      <c r="G41" s="50">
        <v>5020069200</v>
      </c>
      <c r="H41" s="68"/>
      <c r="I41" s="130">
        <f t="shared" si="0"/>
        <v>4104800</v>
      </c>
      <c r="J41" s="131">
        <f t="shared" ref="J41:W41" si="18">J42+J43</f>
        <v>4104800</v>
      </c>
      <c r="K41" s="131">
        <f t="shared" si="18"/>
        <v>0</v>
      </c>
      <c r="L41" s="131">
        <f t="shared" si="18"/>
        <v>0</v>
      </c>
      <c r="M41" s="130">
        <f t="shared" si="18"/>
        <v>0</v>
      </c>
      <c r="N41" s="130">
        <f t="shared" si="18"/>
        <v>0</v>
      </c>
      <c r="O41" s="130">
        <f t="shared" si="18"/>
        <v>0</v>
      </c>
      <c r="P41" s="130">
        <f t="shared" si="18"/>
        <v>0</v>
      </c>
      <c r="Q41" s="130">
        <f t="shared" si="18"/>
        <v>0</v>
      </c>
      <c r="R41" s="130">
        <f t="shared" si="18"/>
        <v>0</v>
      </c>
      <c r="S41" s="130">
        <f t="shared" si="18"/>
        <v>0</v>
      </c>
      <c r="T41" s="130">
        <f t="shared" si="18"/>
        <v>0</v>
      </c>
      <c r="U41" s="130">
        <f t="shared" si="18"/>
        <v>0</v>
      </c>
      <c r="V41" s="130">
        <f t="shared" si="18"/>
        <v>0</v>
      </c>
      <c r="W41" s="132">
        <f t="shared" si="18"/>
        <v>0</v>
      </c>
    </row>
    <row r="42" spans="1:23" s="49" customFormat="1" ht="75">
      <c r="A42" s="73"/>
      <c r="B42" s="108"/>
      <c r="C42" s="38" t="s">
        <v>94</v>
      </c>
      <c r="D42" s="128" t="s">
        <v>384</v>
      </c>
      <c r="E42" s="68" t="s">
        <v>12</v>
      </c>
      <c r="F42" s="68" t="s">
        <v>18</v>
      </c>
      <c r="G42" s="50">
        <v>5020069200</v>
      </c>
      <c r="H42" s="68" t="s">
        <v>95</v>
      </c>
      <c r="I42" s="130">
        <f t="shared" si="0"/>
        <v>4004800</v>
      </c>
      <c r="J42" s="131">
        <v>3780800</v>
      </c>
      <c r="K42" s="131"/>
      <c r="L42" s="131"/>
      <c r="M42" s="130"/>
      <c r="N42" s="130">
        <v>224000</v>
      </c>
      <c r="O42" s="130"/>
      <c r="P42" s="130"/>
      <c r="Q42" s="130"/>
      <c r="R42" s="130"/>
      <c r="S42" s="130"/>
      <c r="T42" s="130"/>
      <c r="U42" s="130"/>
      <c r="V42" s="130"/>
      <c r="W42" s="132"/>
    </row>
    <row r="43" spans="1:23" s="49" customFormat="1" ht="37.5">
      <c r="A43" s="73"/>
      <c r="B43" s="108"/>
      <c r="C43" s="38" t="s">
        <v>97</v>
      </c>
      <c r="D43" s="128" t="s">
        <v>384</v>
      </c>
      <c r="E43" s="68" t="s">
        <v>12</v>
      </c>
      <c r="F43" s="68" t="s">
        <v>18</v>
      </c>
      <c r="G43" s="50">
        <v>5020069200</v>
      </c>
      <c r="H43" s="68" t="s">
        <v>98</v>
      </c>
      <c r="I43" s="130">
        <f t="shared" si="0"/>
        <v>100000</v>
      </c>
      <c r="J43" s="131">
        <v>324000</v>
      </c>
      <c r="K43" s="131"/>
      <c r="L43" s="131"/>
      <c r="M43" s="130"/>
      <c r="N43" s="130">
        <v>-224000</v>
      </c>
      <c r="O43" s="130"/>
      <c r="P43" s="130"/>
      <c r="Q43" s="130"/>
      <c r="R43" s="130"/>
      <c r="S43" s="130"/>
      <c r="T43" s="130"/>
      <c r="U43" s="130"/>
      <c r="V43" s="130"/>
      <c r="W43" s="132"/>
    </row>
    <row r="44" spans="1:23" s="49" customFormat="1">
      <c r="A44" s="73"/>
      <c r="B44" s="108"/>
      <c r="C44" s="38" t="s">
        <v>19</v>
      </c>
      <c r="D44" s="128" t="s">
        <v>384</v>
      </c>
      <c r="E44" s="68" t="s">
        <v>12</v>
      </c>
      <c r="F44" s="68" t="s">
        <v>20</v>
      </c>
      <c r="G44" s="50"/>
      <c r="H44" s="68"/>
      <c r="I44" s="130">
        <f t="shared" si="0"/>
        <v>8600</v>
      </c>
      <c r="J44" s="131">
        <f t="shared" ref="J44:W46" si="19">J45</f>
        <v>20300</v>
      </c>
      <c r="K44" s="131">
        <f t="shared" si="19"/>
        <v>-11700</v>
      </c>
      <c r="L44" s="131">
        <f t="shared" si="19"/>
        <v>0</v>
      </c>
      <c r="M44" s="130">
        <f t="shared" si="19"/>
        <v>0</v>
      </c>
      <c r="N44" s="130">
        <f t="shared" si="19"/>
        <v>0</v>
      </c>
      <c r="O44" s="130">
        <f t="shared" si="19"/>
        <v>0</v>
      </c>
      <c r="P44" s="130">
        <f t="shared" si="19"/>
        <v>0</v>
      </c>
      <c r="Q44" s="130">
        <f t="shared" si="19"/>
        <v>0</v>
      </c>
      <c r="R44" s="130">
        <f t="shared" si="19"/>
        <v>0</v>
      </c>
      <c r="S44" s="130">
        <f t="shared" si="19"/>
        <v>0</v>
      </c>
      <c r="T44" s="130">
        <f t="shared" si="19"/>
        <v>0</v>
      </c>
      <c r="U44" s="130">
        <f t="shared" si="19"/>
        <v>0</v>
      </c>
      <c r="V44" s="130">
        <f t="shared" si="19"/>
        <v>0</v>
      </c>
      <c r="W44" s="132">
        <f t="shared" si="19"/>
        <v>0</v>
      </c>
    </row>
    <row r="45" spans="1:23" s="49" customFormat="1" ht="37.5">
      <c r="A45" s="73"/>
      <c r="B45" s="108"/>
      <c r="C45" s="38" t="s">
        <v>344</v>
      </c>
      <c r="D45" s="128" t="s">
        <v>384</v>
      </c>
      <c r="E45" s="68" t="s">
        <v>12</v>
      </c>
      <c r="F45" s="68" t="s">
        <v>20</v>
      </c>
      <c r="G45" s="50">
        <v>9900000000</v>
      </c>
      <c r="H45" s="68"/>
      <c r="I45" s="130">
        <f t="shared" si="0"/>
        <v>8600</v>
      </c>
      <c r="J45" s="131">
        <f t="shared" si="19"/>
        <v>20300</v>
      </c>
      <c r="K45" s="131">
        <f t="shared" si="19"/>
        <v>-11700</v>
      </c>
      <c r="L45" s="131">
        <f t="shared" si="19"/>
        <v>0</v>
      </c>
      <c r="M45" s="130">
        <f t="shared" si="19"/>
        <v>0</v>
      </c>
      <c r="N45" s="130">
        <f t="shared" si="19"/>
        <v>0</v>
      </c>
      <c r="O45" s="130">
        <f t="shared" si="19"/>
        <v>0</v>
      </c>
      <c r="P45" s="130">
        <f t="shared" si="19"/>
        <v>0</v>
      </c>
      <c r="Q45" s="130">
        <f t="shared" si="19"/>
        <v>0</v>
      </c>
      <c r="R45" s="130">
        <f t="shared" si="19"/>
        <v>0</v>
      </c>
      <c r="S45" s="130">
        <f t="shared" si="19"/>
        <v>0</v>
      </c>
      <c r="T45" s="130">
        <f t="shared" si="19"/>
        <v>0</v>
      </c>
      <c r="U45" s="130">
        <f t="shared" si="19"/>
        <v>0</v>
      </c>
      <c r="V45" s="130">
        <f t="shared" si="19"/>
        <v>0</v>
      </c>
      <c r="W45" s="132">
        <f t="shared" si="19"/>
        <v>0</v>
      </c>
    </row>
    <row r="46" spans="1:23" s="49" customFormat="1" ht="56.25">
      <c r="A46" s="73"/>
      <c r="B46" s="108"/>
      <c r="C46" s="38" t="s">
        <v>352</v>
      </c>
      <c r="D46" s="128" t="s">
        <v>384</v>
      </c>
      <c r="E46" s="68" t="s">
        <v>12</v>
      </c>
      <c r="F46" s="68" t="s">
        <v>20</v>
      </c>
      <c r="G46" s="50">
        <v>9900051200</v>
      </c>
      <c r="H46" s="68"/>
      <c r="I46" s="130">
        <f t="shared" si="0"/>
        <v>8600</v>
      </c>
      <c r="J46" s="131">
        <f t="shared" si="19"/>
        <v>20300</v>
      </c>
      <c r="K46" s="131">
        <f t="shared" si="19"/>
        <v>-11700</v>
      </c>
      <c r="L46" s="131">
        <f t="shared" si="19"/>
        <v>0</v>
      </c>
      <c r="M46" s="130">
        <f t="shared" si="19"/>
        <v>0</v>
      </c>
      <c r="N46" s="130">
        <f t="shared" si="19"/>
        <v>0</v>
      </c>
      <c r="O46" s="130">
        <f t="shared" si="19"/>
        <v>0</v>
      </c>
      <c r="P46" s="130">
        <f t="shared" si="19"/>
        <v>0</v>
      </c>
      <c r="Q46" s="130">
        <f t="shared" si="19"/>
        <v>0</v>
      </c>
      <c r="R46" s="130">
        <f t="shared" si="19"/>
        <v>0</v>
      </c>
      <c r="S46" s="130">
        <f t="shared" si="19"/>
        <v>0</v>
      </c>
      <c r="T46" s="130">
        <f t="shared" si="19"/>
        <v>0</v>
      </c>
      <c r="U46" s="130">
        <f t="shared" si="19"/>
        <v>0</v>
      </c>
      <c r="V46" s="130">
        <f t="shared" si="19"/>
        <v>0</v>
      </c>
      <c r="W46" s="132">
        <f t="shared" si="19"/>
        <v>0</v>
      </c>
    </row>
    <row r="47" spans="1:23" s="49" customFormat="1" ht="37.5">
      <c r="A47" s="73"/>
      <c r="B47" s="108"/>
      <c r="C47" s="38" t="s">
        <v>97</v>
      </c>
      <c r="D47" s="128" t="s">
        <v>384</v>
      </c>
      <c r="E47" s="68" t="s">
        <v>12</v>
      </c>
      <c r="F47" s="68" t="s">
        <v>20</v>
      </c>
      <c r="G47" s="50">
        <v>9900051200</v>
      </c>
      <c r="H47" s="68" t="s">
        <v>98</v>
      </c>
      <c r="I47" s="130">
        <f t="shared" si="0"/>
        <v>8600</v>
      </c>
      <c r="J47" s="131">
        <v>20300</v>
      </c>
      <c r="K47" s="131">
        <v>-11700</v>
      </c>
      <c r="L47" s="131"/>
      <c r="M47" s="130"/>
      <c r="N47" s="130"/>
      <c r="O47" s="130"/>
      <c r="P47" s="130"/>
      <c r="Q47" s="130"/>
      <c r="R47" s="130"/>
      <c r="S47" s="130"/>
      <c r="T47" s="130"/>
      <c r="U47" s="130"/>
      <c r="V47" s="130"/>
      <c r="W47" s="132"/>
    </row>
    <row r="48" spans="1:23" s="49" customFormat="1">
      <c r="A48" s="73"/>
      <c r="B48" s="108"/>
      <c r="C48" s="38" t="s">
        <v>23</v>
      </c>
      <c r="D48" s="128" t="s">
        <v>384</v>
      </c>
      <c r="E48" s="68" t="s">
        <v>12</v>
      </c>
      <c r="F48" s="68" t="s">
        <v>24</v>
      </c>
      <c r="G48" s="50"/>
      <c r="H48" s="68"/>
      <c r="I48" s="130">
        <f t="shared" si="0"/>
        <v>2281803.52</v>
      </c>
      <c r="J48" s="131">
        <f t="shared" ref="J48:W51" si="20">J49</f>
        <v>4561900</v>
      </c>
      <c r="K48" s="131">
        <f t="shared" si="20"/>
        <v>0</v>
      </c>
      <c r="L48" s="131">
        <f t="shared" si="20"/>
        <v>0</v>
      </c>
      <c r="M48" s="130">
        <f t="shared" si="20"/>
        <v>0</v>
      </c>
      <c r="N48" s="130">
        <f t="shared" si="20"/>
        <v>0</v>
      </c>
      <c r="O48" s="130">
        <f t="shared" si="20"/>
        <v>0</v>
      </c>
      <c r="P48" s="130">
        <f t="shared" si="20"/>
        <v>0</v>
      </c>
      <c r="Q48" s="130">
        <f t="shared" si="20"/>
        <v>0</v>
      </c>
      <c r="R48" s="130">
        <f t="shared" si="20"/>
        <v>0</v>
      </c>
      <c r="S48" s="130">
        <f t="shared" si="20"/>
        <v>0</v>
      </c>
      <c r="T48" s="130">
        <f t="shared" si="20"/>
        <v>1335700</v>
      </c>
      <c r="U48" s="130">
        <f t="shared" si="20"/>
        <v>-1300000</v>
      </c>
      <c r="V48" s="130">
        <f t="shared" si="20"/>
        <v>-2315796.48</v>
      </c>
      <c r="W48" s="132">
        <f t="shared" si="20"/>
        <v>0</v>
      </c>
    </row>
    <row r="49" spans="1:23" s="49" customFormat="1" ht="37.5">
      <c r="A49" s="73"/>
      <c r="B49" s="108"/>
      <c r="C49" s="38" t="s">
        <v>344</v>
      </c>
      <c r="D49" s="128" t="s">
        <v>384</v>
      </c>
      <c r="E49" s="68" t="s">
        <v>12</v>
      </c>
      <c r="F49" s="68" t="s">
        <v>24</v>
      </c>
      <c r="G49" s="50">
        <v>9900000000</v>
      </c>
      <c r="H49" s="68"/>
      <c r="I49" s="130">
        <f t="shared" si="0"/>
        <v>2281803.52</v>
      </c>
      <c r="J49" s="131">
        <f t="shared" si="20"/>
        <v>4561900</v>
      </c>
      <c r="K49" s="131">
        <f t="shared" si="20"/>
        <v>0</v>
      </c>
      <c r="L49" s="131">
        <f t="shared" si="20"/>
        <v>0</v>
      </c>
      <c r="M49" s="130">
        <f t="shared" si="20"/>
        <v>0</v>
      </c>
      <c r="N49" s="130">
        <f t="shared" si="20"/>
        <v>0</v>
      </c>
      <c r="O49" s="130">
        <f t="shared" si="20"/>
        <v>0</v>
      </c>
      <c r="P49" s="130">
        <f t="shared" si="20"/>
        <v>0</v>
      </c>
      <c r="Q49" s="130">
        <f t="shared" si="20"/>
        <v>0</v>
      </c>
      <c r="R49" s="130">
        <f t="shared" si="20"/>
        <v>0</v>
      </c>
      <c r="S49" s="130">
        <f t="shared" si="20"/>
        <v>0</v>
      </c>
      <c r="T49" s="130">
        <f t="shared" si="20"/>
        <v>1335700</v>
      </c>
      <c r="U49" s="130">
        <f t="shared" si="20"/>
        <v>-1300000</v>
      </c>
      <c r="V49" s="130">
        <f t="shared" si="20"/>
        <v>-2315796.48</v>
      </c>
      <c r="W49" s="132">
        <f t="shared" si="20"/>
        <v>0</v>
      </c>
    </row>
    <row r="50" spans="1:23" s="49" customFormat="1">
      <c r="A50" s="73"/>
      <c r="B50" s="108"/>
      <c r="C50" s="70" t="s">
        <v>386</v>
      </c>
      <c r="D50" s="128" t="s">
        <v>384</v>
      </c>
      <c r="E50" s="68" t="s">
        <v>12</v>
      </c>
      <c r="F50" s="68" t="s">
        <v>24</v>
      </c>
      <c r="G50" s="50">
        <v>9930000000</v>
      </c>
      <c r="H50" s="68"/>
      <c r="I50" s="130">
        <f t="shared" si="0"/>
        <v>2281803.52</v>
      </c>
      <c r="J50" s="131">
        <f t="shared" si="20"/>
        <v>4561900</v>
      </c>
      <c r="K50" s="131">
        <f t="shared" si="20"/>
        <v>0</v>
      </c>
      <c r="L50" s="131">
        <f t="shared" si="20"/>
        <v>0</v>
      </c>
      <c r="M50" s="130">
        <f t="shared" si="20"/>
        <v>0</v>
      </c>
      <c r="N50" s="130">
        <f t="shared" si="20"/>
        <v>0</v>
      </c>
      <c r="O50" s="130">
        <f t="shared" si="20"/>
        <v>0</v>
      </c>
      <c r="P50" s="130">
        <f t="shared" si="20"/>
        <v>0</v>
      </c>
      <c r="Q50" s="130">
        <f t="shared" si="20"/>
        <v>0</v>
      </c>
      <c r="R50" s="130">
        <f t="shared" si="20"/>
        <v>0</v>
      </c>
      <c r="S50" s="130">
        <f t="shared" si="20"/>
        <v>0</v>
      </c>
      <c r="T50" s="130">
        <f t="shared" si="20"/>
        <v>1335700</v>
      </c>
      <c r="U50" s="130">
        <f t="shared" si="20"/>
        <v>-1300000</v>
      </c>
      <c r="V50" s="130">
        <f t="shared" si="20"/>
        <v>-2315796.48</v>
      </c>
      <c r="W50" s="132">
        <f t="shared" si="20"/>
        <v>0</v>
      </c>
    </row>
    <row r="51" spans="1:23" s="49" customFormat="1">
      <c r="A51" s="73"/>
      <c r="B51" s="108"/>
      <c r="C51" s="70" t="s">
        <v>360</v>
      </c>
      <c r="D51" s="128" t="s">
        <v>384</v>
      </c>
      <c r="E51" s="68" t="s">
        <v>12</v>
      </c>
      <c r="F51" s="68" t="s">
        <v>24</v>
      </c>
      <c r="G51" s="50">
        <v>9930020590</v>
      </c>
      <c r="H51" s="68"/>
      <c r="I51" s="130">
        <f t="shared" si="0"/>
        <v>2281803.52</v>
      </c>
      <c r="J51" s="131">
        <f t="shared" si="20"/>
        <v>4561900</v>
      </c>
      <c r="K51" s="131">
        <f t="shared" si="20"/>
        <v>0</v>
      </c>
      <c r="L51" s="131">
        <f t="shared" si="20"/>
        <v>0</v>
      </c>
      <c r="M51" s="130">
        <f t="shared" si="20"/>
        <v>0</v>
      </c>
      <c r="N51" s="130">
        <f t="shared" si="20"/>
        <v>0</v>
      </c>
      <c r="O51" s="130">
        <f t="shared" si="20"/>
        <v>0</v>
      </c>
      <c r="P51" s="130">
        <f t="shared" si="20"/>
        <v>0</v>
      </c>
      <c r="Q51" s="130">
        <f t="shared" si="20"/>
        <v>0</v>
      </c>
      <c r="R51" s="130">
        <f t="shared" si="20"/>
        <v>0</v>
      </c>
      <c r="S51" s="130">
        <f t="shared" si="20"/>
        <v>0</v>
      </c>
      <c r="T51" s="130">
        <f t="shared" si="20"/>
        <v>1335700</v>
      </c>
      <c r="U51" s="130">
        <f t="shared" si="20"/>
        <v>-1300000</v>
      </c>
      <c r="V51" s="130">
        <f t="shared" si="20"/>
        <v>-2315796.48</v>
      </c>
      <c r="W51" s="132">
        <f t="shared" si="20"/>
        <v>0</v>
      </c>
    </row>
    <row r="52" spans="1:23" s="49" customFormat="1">
      <c r="A52" s="73"/>
      <c r="B52" s="108"/>
      <c r="C52" s="38" t="s">
        <v>100</v>
      </c>
      <c r="D52" s="128" t="s">
        <v>384</v>
      </c>
      <c r="E52" s="68" t="s">
        <v>12</v>
      </c>
      <c r="F52" s="68" t="s">
        <v>24</v>
      </c>
      <c r="G52" s="50">
        <v>9930020590</v>
      </c>
      <c r="H52" s="68" t="s">
        <v>101</v>
      </c>
      <c r="I52" s="130">
        <f t="shared" si="0"/>
        <v>2281803.52</v>
      </c>
      <c r="J52" s="131">
        <v>4561900</v>
      </c>
      <c r="K52" s="131"/>
      <c r="L52" s="131"/>
      <c r="M52" s="130"/>
      <c r="N52" s="130"/>
      <c r="O52" s="130"/>
      <c r="P52" s="130"/>
      <c r="Q52" s="130"/>
      <c r="R52" s="130"/>
      <c r="S52" s="130"/>
      <c r="T52" s="130">
        <f>1335700</f>
        <v>1335700</v>
      </c>
      <c r="U52" s="130">
        <v>-1300000</v>
      </c>
      <c r="V52" s="130">
        <v>-2315796.48</v>
      </c>
      <c r="W52" s="132"/>
    </row>
    <row r="53" spans="1:23" s="49" customFormat="1">
      <c r="A53" s="73"/>
      <c r="B53" s="108"/>
      <c r="C53" s="38" t="s">
        <v>25</v>
      </c>
      <c r="D53" s="128" t="s">
        <v>384</v>
      </c>
      <c r="E53" s="68" t="s">
        <v>12</v>
      </c>
      <c r="F53" s="68" t="s">
        <v>26</v>
      </c>
      <c r="G53" s="50"/>
      <c r="H53" s="68"/>
      <c r="I53" s="130">
        <f t="shared" si="0"/>
        <v>182178011</v>
      </c>
      <c r="J53" s="131">
        <f t="shared" ref="J53:R53" si="21">J65+J91+J54</f>
        <v>93499100</v>
      </c>
      <c r="K53" s="131">
        <f t="shared" si="21"/>
        <v>56859800</v>
      </c>
      <c r="L53" s="131">
        <f t="shared" si="21"/>
        <v>0</v>
      </c>
      <c r="M53" s="130">
        <f t="shared" si="21"/>
        <v>-4744224</v>
      </c>
      <c r="N53" s="130">
        <f t="shared" si="21"/>
        <v>2264670</v>
      </c>
      <c r="O53" s="130">
        <f t="shared" si="21"/>
        <v>1263150</v>
      </c>
      <c r="P53" s="130">
        <f t="shared" si="21"/>
        <v>400000</v>
      </c>
      <c r="Q53" s="130">
        <f t="shared" si="21"/>
        <v>17306077</v>
      </c>
      <c r="R53" s="130">
        <f t="shared" si="21"/>
        <v>2303400</v>
      </c>
      <c r="S53" s="130">
        <f>S65+S91+S54+S87</f>
        <v>5372330</v>
      </c>
      <c r="T53" s="130">
        <f>T65+T91+T54</f>
        <v>144008</v>
      </c>
      <c r="U53" s="130">
        <f>U65+U91+U54+U87</f>
        <v>6151000</v>
      </c>
      <c r="V53" s="130">
        <f>V65+V91+V54+V87</f>
        <v>1358700</v>
      </c>
      <c r="W53" s="132">
        <f>W65+W91+W54</f>
        <v>0</v>
      </c>
    </row>
    <row r="54" spans="1:23" s="49" customFormat="1" ht="37.5">
      <c r="A54" s="73"/>
      <c r="B54" s="108"/>
      <c r="C54" s="38" t="s">
        <v>91</v>
      </c>
      <c r="D54" s="128" t="s">
        <v>384</v>
      </c>
      <c r="E54" s="68" t="s">
        <v>12</v>
      </c>
      <c r="F54" s="68" t="s">
        <v>26</v>
      </c>
      <c r="G54" s="50">
        <v>5000000000</v>
      </c>
      <c r="H54" s="68"/>
      <c r="I54" s="130">
        <f t="shared" si="0"/>
        <v>13366421</v>
      </c>
      <c r="J54" s="131">
        <f t="shared" ref="J54:W54" si="22">J55+J59+J62</f>
        <v>8963400</v>
      </c>
      <c r="K54" s="131">
        <f t="shared" si="22"/>
        <v>0</v>
      </c>
      <c r="L54" s="131">
        <f t="shared" si="22"/>
        <v>0</v>
      </c>
      <c r="M54" s="130">
        <f t="shared" si="22"/>
        <v>0</v>
      </c>
      <c r="N54" s="130">
        <f t="shared" si="22"/>
        <v>0</v>
      </c>
      <c r="O54" s="130">
        <f t="shared" si="22"/>
        <v>500000</v>
      </c>
      <c r="P54" s="130">
        <f t="shared" si="22"/>
        <v>0</v>
      </c>
      <c r="Q54" s="130">
        <f t="shared" si="22"/>
        <v>1259013</v>
      </c>
      <c r="R54" s="130">
        <f t="shared" si="22"/>
        <v>1700000</v>
      </c>
      <c r="S54" s="130">
        <f t="shared" si="22"/>
        <v>300000</v>
      </c>
      <c r="T54" s="130">
        <f t="shared" si="22"/>
        <v>144008</v>
      </c>
      <c r="U54" s="130">
        <f t="shared" si="22"/>
        <v>0</v>
      </c>
      <c r="V54" s="130">
        <f t="shared" si="22"/>
        <v>500000</v>
      </c>
      <c r="W54" s="132">
        <f t="shared" si="22"/>
        <v>0</v>
      </c>
    </row>
    <row r="55" spans="1:23" s="49" customFormat="1" ht="37.5">
      <c r="A55" s="73"/>
      <c r="B55" s="108"/>
      <c r="C55" s="38" t="s">
        <v>109</v>
      </c>
      <c r="D55" s="128" t="s">
        <v>384</v>
      </c>
      <c r="E55" s="68" t="s">
        <v>12</v>
      </c>
      <c r="F55" s="68" t="s">
        <v>26</v>
      </c>
      <c r="G55" s="50">
        <v>5030000000</v>
      </c>
      <c r="H55" s="68"/>
      <c r="I55" s="130">
        <f t="shared" si="0"/>
        <v>6409821</v>
      </c>
      <c r="J55" s="131">
        <f t="shared" ref="J55:W55" si="23">J56</f>
        <v>3306800</v>
      </c>
      <c r="K55" s="131">
        <f t="shared" si="23"/>
        <v>0</v>
      </c>
      <c r="L55" s="131">
        <f t="shared" si="23"/>
        <v>0</v>
      </c>
      <c r="M55" s="130">
        <f t="shared" si="23"/>
        <v>0</v>
      </c>
      <c r="N55" s="130">
        <f t="shared" si="23"/>
        <v>0</v>
      </c>
      <c r="O55" s="130">
        <f t="shared" si="23"/>
        <v>500000</v>
      </c>
      <c r="P55" s="130">
        <f t="shared" si="23"/>
        <v>0</v>
      </c>
      <c r="Q55" s="130">
        <f t="shared" si="23"/>
        <v>1259013</v>
      </c>
      <c r="R55" s="130">
        <f t="shared" si="23"/>
        <v>900000</v>
      </c>
      <c r="S55" s="130">
        <f t="shared" si="23"/>
        <v>300000</v>
      </c>
      <c r="T55" s="130">
        <f t="shared" si="23"/>
        <v>144008</v>
      </c>
      <c r="U55" s="130">
        <f t="shared" si="23"/>
        <v>0</v>
      </c>
      <c r="V55" s="130">
        <f t="shared" si="23"/>
        <v>0</v>
      </c>
      <c r="W55" s="132">
        <f t="shared" si="23"/>
        <v>0</v>
      </c>
    </row>
    <row r="56" spans="1:23" s="49" customFormat="1" ht="37.5">
      <c r="A56" s="73"/>
      <c r="B56" s="108"/>
      <c r="C56" s="38" t="s">
        <v>110</v>
      </c>
      <c r="D56" s="128" t="s">
        <v>384</v>
      </c>
      <c r="E56" s="68" t="s">
        <v>12</v>
      </c>
      <c r="F56" s="68" t="s">
        <v>26</v>
      </c>
      <c r="G56" s="50">
        <v>5030010030</v>
      </c>
      <c r="H56" s="68"/>
      <c r="I56" s="130">
        <f t="shared" si="0"/>
        <v>6409821</v>
      </c>
      <c r="J56" s="131">
        <f>J57</f>
        <v>3306800</v>
      </c>
      <c r="K56" s="131">
        <f>K57</f>
        <v>0</v>
      </c>
      <c r="L56" s="131">
        <f>L57</f>
        <v>0</v>
      </c>
      <c r="M56" s="130">
        <f>M57</f>
        <v>0</v>
      </c>
      <c r="N56" s="130">
        <f>N57+N58</f>
        <v>0</v>
      </c>
      <c r="O56" s="130">
        <f>O57</f>
        <v>500000</v>
      </c>
      <c r="P56" s="130">
        <f>P57</f>
        <v>0</v>
      </c>
      <c r="Q56" s="130">
        <f>Q57+Q58</f>
        <v>1259013</v>
      </c>
      <c r="R56" s="130">
        <f>R57+R58</f>
        <v>900000</v>
      </c>
      <c r="S56" s="130">
        <f>S57</f>
        <v>300000</v>
      </c>
      <c r="T56" s="130">
        <f>T57</f>
        <v>144008</v>
      </c>
      <c r="U56" s="130">
        <f>U57</f>
        <v>0</v>
      </c>
      <c r="V56" s="130">
        <f>V57</f>
        <v>0</v>
      </c>
      <c r="W56" s="132">
        <f>W57</f>
        <v>0</v>
      </c>
    </row>
    <row r="57" spans="1:23" s="49" customFormat="1" ht="37.5">
      <c r="A57" s="73"/>
      <c r="B57" s="108"/>
      <c r="C57" s="38" t="s">
        <v>97</v>
      </c>
      <c r="D57" s="128" t="s">
        <v>384</v>
      </c>
      <c r="E57" s="68" t="s">
        <v>12</v>
      </c>
      <c r="F57" s="68" t="s">
        <v>26</v>
      </c>
      <c r="G57" s="50">
        <v>5030010030</v>
      </c>
      <c r="H57" s="68" t="s">
        <v>98</v>
      </c>
      <c r="I57" s="130">
        <f t="shared" si="0"/>
        <v>5359821</v>
      </c>
      <c r="J57" s="131">
        <v>3306800</v>
      </c>
      <c r="K57" s="131"/>
      <c r="L57" s="131"/>
      <c r="M57" s="130"/>
      <c r="N57" s="130">
        <v>-1000000</v>
      </c>
      <c r="O57" s="130">
        <v>500000</v>
      </c>
      <c r="P57" s="130"/>
      <c r="Q57" s="130">
        <v>1209013</v>
      </c>
      <c r="R57" s="130">
        <v>900000</v>
      </c>
      <c r="S57" s="130">
        <v>300000</v>
      </c>
      <c r="T57" s="130">
        <v>144008</v>
      </c>
      <c r="U57" s="130"/>
      <c r="V57" s="130"/>
      <c r="W57" s="132"/>
    </row>
    <row r="58" spans="1:23" s="49" customFormat="1">
      <c r="A58" s="73"/>
      <c r="B58" s="108"/>
      <c r="C58" s="38" t="s">
        <v>100</v>
      </c>
      <c r="D58" s="128" t="s">
        <v>384</v>
      </c>
      <c r="E58" s="68" t="s">
        <v>12</v>
      </c>
      <c r="F58" s="68" t="s">
        <v>26</v>
      </c>
      <c r="G58" s="50">
        <v>5030010030</v>
      </c>
      <c r="H58" s="68" t="s">
        <v>101</v>
      </c>
      <c r="I58" s="130">
        <f t="shared" si="0"/>
        <v>1050000</v>
      </c>
      <c r="J58" s="131"/>
      <c r="K58" s="131"/>
      <c r="L58" s="131"/>
      <c r="M58" s="130"/>
      <c r="N58" s="130">
        <v>1000000</v>
      </c>
      <c r="O58" s="130"/>
      <c r="P58" s="130"/>
      <c r="Q58" s="130">
        <v>50000</v>
      </c>
      <c r="R58" s="130"/>
      <c r="S58" s="130"/>
      <c r="T58" s="130"/>
      <c r="U58" s="130"/>
      <c r="V58" s="130"/>
      <c r="W58" s="132"/>
    </row>
    <row r="59" spans="1:23" s="49" customFormat="1" ht="37.5">
      <c r="A59" s="73"/>
      <c r="B59" s="108"/>
      <c r="C59" s="38" t="s">
        <v>111</v>
      </c>
      <c r="D59" s="128" t="s">
        <v>384</v>
      </c>
      <c r="E59" s="68" t="s">
        <v>12</v>
      </c>
      <c r="F59" s="68" t="s">
        <v>26</v>
      </c>
      <c r="G59" s="50">
        <v>5040000000</v>
      </c>
      <c r="H59" s="68"/>
      <c r="I59" s="130">
        <f t="shared" si="0"/>
        <v>1500000</v>
      </c>
      <c r="J59" s="131">
        <f t="shared" ref="J59:W60" si="24">J60</f>
        <v>700000</v>
      </c>
      <c r="K59" s="131">
        <f t="shared" si="24"/>
        <v>0</v>
      </c>
      <c r="L59" s="131">
        <f t="shared" si="24"/>
        <v>0</v>
      </c>
      <c r="M59" s="130">
        <f t="shared" si="24"/>
        <v>0</v>
      </c>
      <c r="N59" s="130">
        <f t="shared" si="24"/>
        <v>0</v>
      </c>
      <c r="O59" s="130">
        <f t="shared" si="24"/>
        <v>0</v>
      </c>
      <c r="P59" s="130">
        <f t="shared" si="24"/>
        <v>0</v>
      </c>
      <c r="Q59" s="130">
        <f t="shared" si="24"/>
        <v>0</v>
      </c>
      <c r="R59" s="130">
        <f t="shared" si="24"/>
        <v>800000</v>
      </c>
      <c r="S59" s="130">
        <f t="shared" si="24"/>
        <v>0</v>
      </c>
      <c r="T59" s="130">
        <f t="shared" si="24"/>
        <v>0</v>
      </c>
      <c r="U59" s="130">
        <f t="shared" si="24"/>
        <v>0</v>
      </c>
      <c r="V59" s="130">
        <f t="shared" si="24"/>
        <v>0</v>
      </c>
      <c r="W59" s="132">
        <f t="shared" si="24"/>
        <v>0</v>
      </c>
    </row>
    <row r="60" spans="1:23" s="49" customFormat="1">
      <c r="A60" s="73"/>
      <c r="B60" s="108"/>
      <c r="C60" s="38" t="s">
        <v>112</v>
      </c>
      <c r="D60" s="128" t="s">
        <v>384</v>
      </c>
      <c r="E60" s="68" t="s">
        <v>12</v>
      </c>
      <c r="F60" s="68" t="s">
        <v>26</v>
      </c>
      <c r="G60" s="50">
        <v>5040010560</v>
      </c>
      <c r="H60" s="68"/>
      <c r="I60" s="130">
        <f t="shared" si="0"/>
        <v>1500000</v>
      </c>
      <c r="J60" s="131">
        <f t="shared" si="24"/>
        <v>700000</v>
      </c>
      <c r="K60" s="131">
        <f t="shared" si="24"/>
        <v>0</v>
      </c>
      <c r="L60" s="131">
        <f t="shared" si="24"/>
        <v>0</v>
      </c>
      <c r="M60" s="130">
        <f t="shared" si="24"/>
        <v>0</v>
      </c>
      <c r="N60" s="130">
        <f t="shared" si="24"/>
        <v>0</v>
      </c>
      <c r="O60" s="130">
        <f t="shared" si="24"/>
        <v>0</v>
      </c>
      <c r="P60" s="130">
        <f t="shared" si="24"/>
        <v>0</v>
      </c>
      <c r="Q60" s="130">
        <f t="shared" si="24"/>
        <v>0</v>
      </c>
      <c r="R60" s="130">
        <f t="shared" si="24"/>
        <v>800000</v>
      </c>
      <c r="S60" s="130">
        <f t="shared" si="24"/>
        <v>0</v>
      </c>
      <c r="T60" s="130">
        <f t="shared" si="24"/>
        <v>0</v>
      </c>
      <c r="U60" s="130">
        <f t="shared" si="24"/>
        <v>0</v>
      </c>
      <c r="V60" s="130">
        <f t="shared" si="24"/>
        <v>0</v>
      </c>
      <c r="W60" s="132">
        <f t="shared" si="24"/>
        <v>0</v>
      </c>
    </row>
    <row r="61" spans="1:23" s="49" customFormat="1" ht="37.5">
      <c r="A61" s="73"/>
      <c r="B61" s="108"/>
      <c r="C61" s="38" t="s">
        <v>97</v>
      </c>
      <c r="D61" s="128" t="s">
        <v>384</v>
      </c>
      <c r="E61" s="68" t="s">
        <v>12</v>
      </c>
      <c r="F61" s="68" t="s">
        <v>26</v>
      </c>
      <c r="G61" s="50">
        <v>5040010560</v>
      </c>
      <c r="H61" s="68" t="s">
        <v>98</v>
      </c>
      <c r="I61" s="130">
        <f t="shared" si="0"/>
        <v>1500000</v>
      </c>
      <c r="J61" s="131">
        <v>700000</v>
      </c>
      <c r="K61" s="131"/>
      <c r="L61" s="131"/>
      <c r="M61" s="130"/>
      <c r="N61" s="130"/>
      <c r="O61" s="130"/>
      <c r="P61" s="130"/>
      <c r="Q61" s="130"/>
      <c r="R61" s="130">
        <v>800000</v>
      </c>
      <c r="S61" s="130"/>
      <c r="T61" s="130"/>
      <c r="U61" s="130"/>
      <c r="V61" s="130"/>
      <c r="W61" s="132"/>
    </row>
    <row r="62" spans="1:23" s="49" customFormat="1" ht="37.5">
      <c r="A62" s="73"/>
      <c r="B62" s="108"/>
      <c r="C62" s="38" t="s">
        <v>113</v>
      </c>
      <c r="D62" s="128" t="s">
        <v>384</v>
      </c>
      <c r="E62" s="68" t="s">
        <v>12</v>
      </c>
      <c r="F62" s="68" t="s">
        <v>26</v>
      </c>
      <c r="G62" s="50">
        <v>5050000000</v>
      </c>
      <c r="H62" s="68"/>
      <c r="I62" s="130">
        <f t="shared" si="0"/>
        <v>5456600</v>
      </c>
      <c r="J62" s="131">
        <f t="shared" ref="J62:W63" si="25">J63</f>
        <v>4956600</v>
      </c>
      <c r="K62" s="131">
        <f t="shared" si="25"/>
        <v>0</v>
      </c>
      <c r="L62" s="131">
        <f t="shared" si="25"/>
        <v>0</v>
      </c>
      <c r="M62" s="130">
        <f t="shared" si="25"/>
        <v>0</v>
      </c>
      <c r="N62" s="130">
        <f t="shared" si="25"/>
        <v>0</v>
      </c>
      <c r="O62" s="130">
        <f t="shared" si="25"/>
        <v>0</v>
      </c>
      <c r="P62" s="130">
        <f t="shared" si="25"/>
        <v>0</v>
      </c>
      <c r="Q62" s="130">
        <f t="shared" si="25"/>
        <v>0</v>
      </c>
      <c r="R62" s="130">
        <f t="shared" si="25"/>
        <v>0</v>
      </c>
      <c r="S62" s="130">
        <f t="shared" si="25"/>
        <v>0</v>
      </c>
      <c r="T62" s="130">
        <f t="shared" si="25"/>
        <v>0</v>
      </c>
      <c r="U62" s="130">
        <f t="shared" si="25"/>
        <v>0</v>
      </c>
      <c r="V62" s="130">
        <f t="shared" si="25"/>
        <v>500000</v>
      </c>
      <c r="W62" s="132">
        <f t="shared" si="25"/>
        <v>0</v>
      </c>
    </row>
    <row r="63" spans="1:23" s="49" customFormat="1" ht="37.5">
      <c r="A63" s="73"/>
      <c r="B63" s="108"/>
      <c r="C63" s="38" t="s">
        <v>114</v>
      </c>
      <c r="D63" s="128" t="s">
        <v>384</v>
      </c>
      <c r="E63" s="68" t="s">
        <v>12</v>
      </c>
      <c r="F63" s="68" t="s">
        <v>26</v>
      </c>
      <c r="G63" s="50">
        <v>5050010780</v>
      </c>
      <c r="H63" s="68"/>
      <c r="I63" s="130">
        <f t="shared" si="0"/>
        <v>5456600</v>
      </c>
      <c r="J63" s="131">
        <f t="shared" si="25"/>
        <v>4956600</v>
      </c>
      <c r="K63" s="131">
        <f t="shared" si="25"/>
        <v>0</v>
      </c>
      <c r="L63" s="131">
        <f t="shared" si="25"/>
        <v>0</v>
      </c>
      <c r="M63" s="130">
        <f t="shared" si="25"/>
        <v>0</v>
      </c>
      <c r="N63" s="130">
        <f t="shared" si="25"/>
        <v>0</v>
      </c>
      <c r="O63" s="130">
        <f t="shared" si="25"/>
        <v>0</v>
      </c>
      <c r="P63" s="130">
        <f t="shared" si="25"/>
        <v>0</v>
      </c>
      <c r="Q63" s="130">
        <f t="shared" si="25"/>
        <v>0</v>
      </c>
      <c r="R63" s="130">
        <f t="shared" si="25"/>
        <v>0</v>
      </c>
      <c r="S63" s="130">
        <f t="shared" si="25"/>
        <v>0</v>
      </c>
      <c r="T63" s="130">
        <f t="shared" si="25"/>
        <v>0</v>
      </c>
      <c r="U63" s="130">
        <f t="shared" si="25"/>
        <v>0</v>
      </c>
      <c r="V63" s="130">
        <f t="shared" si="25"/>
        <v>500000</v>
      </c>
      <c r="W63" s="132">
        <f t="shared" si="25"/>
        <v>0</v>
      </c>
    </row>
    <row r="64" spans="1:23" s="49" customFormat="1" ht="37.5">
      <c r="A64" s="73"/>
      <c r="B64" s="108"/>
      <c r="C64" s="38" t="s">
        <v>97</v>
      </c>
      <c r="D64" s="128" t="s">
        <v>384</v>
      </c>
      <c r="E64" s="68" t="s">
        <v>12</v>
      </c>
      <c r="F64" s="68" t="s">
        <v>26</v>
      </c>
      <c r="G64" s="50">
        <v>5050010780</v>
      </c>
      <c r="H64" s="68" t="s">
        <v>98</v>
      </c>
      <c r="I64" s="130">
        <f t="shared" si="0"/>
        <v>5456600</v>
      </c>
      <c r="J64" s="131">
        <v>4956600</v>
      </c>
      <c r="K64" s="131"/>
      <c r="L64" s="131"/>
      <c r="M64" s="130"/>
      <c r="N64" s="130"/>
      <c r="O64" s="130"/>
      <c r="P64" s="130"/>
      <c r="Q64" s="130"/>
      <c r="R64" s="130"/>
      <c r="S64" s="130"/>
      <c r="T64" s="130"/>
      <c r="U64" s="130"/>
      <c r="V64" s="130">
        <v>500000</v>
      </c>
      <c r="W64" s="132"/>
    </row>
    <row r="65" spans="1:23" s="49" customFormat="1" ht="37.5">
      <c r="A65" s="73"/>
      <c r="B65" s="108"/>
      <c r="C65" s="38" t="s">
        <v>122</v>
      </c>
      <c r="D65" s="128" t="s">
        <v>384</v>
      </c>
      <c r="E65" s="68" t="s">
        <v>12</v>
      </c>
      <c r="F65" s="68" t="s">
        <v>26</v>
      </c>
      <c r="G65" s="50">
        <v>5200000000</v>
      </c>
      <c r="H65" s="68"/>
      <c r="I65" s="130">
        <f t="shared" si="0"/>
        <v>160703289</v>
      </c>
      <c r="J65" s="131">
        <f t="shared" ref="J65:T65" si="26">J66+J71+J82</f>
        <v>73325700</v>
      </c>
      <c r="K65" s="131">
        <f t="shared" si="26"/>
        <v>56859800</v>
      </c>
      <c r="L65" s="131">
        <f t="shared" si="26"/>
        <v>0</v>
      </c>
      <c r="M65" s="130">
        <f t="shared" si="26"/>
        <v>5171776</v>
      </c>
      <c r="N65" s="130">
        <f t="shared" si="26"/>
        <v>1764670</v>
      </c>
      <c r="O65" s="130">
        <f t="shared" si="26"/>
        <v>326849</v>
      </c>
      <c r="P65" s="130">
        <f t="shared" si="26"/>
        <v>0</v>
      </c>
      <c r="Q65" s="130">
        <f t="shared" si="26"/>
        <v>15647064</v>
      </c>
      <c r="R65" s="130">
        <f t="shared" si="26"/>
        <v>603400</v>
      </c>
      <c r="S65" s="130">
        <f t="shared" si="26"/>
        <v>1004330</v>
      </c>
      <c r="T65" s="130">
        <f t="shared" si="26"/>
        <v>0</v>
      </c>
      <c r="U65" s="130">
        <f>U66+U71+U82+U76</f>
        <v>5151000</v>
      </c>
      <c r="V65" s="130">
        <f>V66+V71+V82+V76</f>
        <v>848700</v>
      </c>
      <c r="W65" s="132">
        <f>W66+W71+W82</f>
        <v>0</v>
      </c>
    </row>
    <row r="66" spans="1:23" s="49" customFormat="1">
      <c r="A66" s="73"/>
      <c r="B66" s="108"/>
      <c r="C66" s="38" t="s">
        <v>123</v>
      </c>
      <c r="D66" s="128" t="s">
        <v>384</v>
      </c>
      <c r="E66" s="68" t="s">
        <v>12</v>
      </c>
      <c r="F66" s="68" t="s">
        <v>26</v>
      </c>
      <c r="G66" s="50">
        <v>5210000000</v>
      </c>
      <c r="H66" s="68"/>
      <c r="I66" s="130">
        <f t="shared" si="0"/>
        <v>110521289</v>
      </c>
      <c r="J66" s="131">
        <f t="shared" ref="J66:W66" si="27">J67</f>
        <v>33123100</v>
      </c>
      <c r="K66" s="131">
        <f t="shared" si="27"/>
        <v>56859800</v>
      </c>
      <c r="L66" s="131">
        <f t="shared" si="27"/>
        <v>0</v>
      </c>
      <c r="M66" s="130">
        <f t="shared" si="27"/>
        <v>4323776</v>
      </c>
      <c r="N66" s="130">
        <f t="shared" si="27"/>
        <v>1411970</v>
      </c>
      <c r="O66" s="130">
        <f t="shared" si="27"/>
        <v>326849</v>
      </c>
      <c r="P66" s="130">
        <f t="shared" si="27"/>
        <v>0</v>
      </c>
      <c r="Q66" s="130">
        <f t="shared" si="27"/>
        <v>12896164</v>
      </c>
      <c r="R66" s="130">
        <f t="shared" si="27"/>
        <v>0</v>
      </c>
      <c r="S66" s="130">
        <f t="shared" si="27"/>
        <v>304330</v>
      </c>
      <c r="T66" s="130">
        <f t="shared" si="27"/>
        <v>0</v>
      </c>
      <c r="U66" s="130">
        <f t="shared" si="27"/>
        <v>1084600</v>
      </c>
      <c r="V66" s="130">
        <f t="shared" si="27"/>
        <v>190700</v>
      </c>
      <c r="W66" s="132">
        <f t="shared" si="27"/>
        <v>0</v>
      </c>
    </row>
    <row r="67" spans="1:23" s="49" customFormat="1" ht="37.5">
      <c r="A67" s="73"/>
      <c r="B67" s="108"/>
      <c r="C67" s="70" t="s">
        <v>124</v>
      </c>
      <c r="D67" s="128" t="s">
        <v>384</v>
      </c>
      <c r="E67" s="68" t="s">
        <v>12</v>
      </c>
      <c r="F67" s="68" t="s">
        <v>26</v>
      </c>
      <c r="G67" s="50">
        <v>5210000590</v>
      </c>
      <c r="H67" s="68"/>
      <c r="I67" s="130">
        <f t="shared" si="0"/>
        <v>110521289</v>
      </c>
      <c r="J67" s="131">
        <f t="shared" ref="J67:W67" si="28">J68+J69+J70</f>
        <v>33123100</v>
      </c>
      <c r="K67" s="131">
        <f t="shared" si="28"/>
        <v>56859800</v>
      </c>
      <c r="L67" s="131">
        <f t="shared" si="28"/>
        <v>0</v>
      </c>
      <c r="M67" s="130">
        <f t="shared" si="28"/>
        <v>4323776</v>
      </c>
      <c r="N67" s="130">
        <f t="shared" si="28"/>
        <v>1411970</v>
      </c>
      <c r="O67" s="130">
        <f t="shared" si="28"/>
        <v>326849</v>
      </c>
      <c r="P67" s="130">
        <f t="shared" si="28"/>
        <v>0</v>
      </c>
      <c r="Q67" s="130">
        <f t="shared" si="28"/>
        <v>12896164</v>
      </c>
      <c r="R67" s="130">
        <f t="shared" si="28"/>
        <v>0</v>
      </c>
      <c r="S67" s="130">
        <f t="shared" si="28"/>
        <v>304330</v>
      </c>
      <c r="T67" s="130">
        <f t="shared" si="28"/>
        <v>0</v>
      </c>
      <c r="U67" s="130">
        <f t="shared" si="28"/>
        <v>1084600</v>
      </c>
      <c r="V67" s="130">
        <f t="shared" si="28"/>
        <v>190700</v>
      </c>
      <c r="W67" s="132">
        <f t="shared" si="28"/>
        <v>0</v>
      </c>
    </row>
    <row r="68" spans="1:23" s="49" customFormat="1" ht="75">
      <c r="A68" s="73"/>
      <c r="B68" s="108"/>
      <c r="C68" s="38" t="s">
        <v>94</v>
      </c>
      <c r="D68" s="128" t="s">
        <v>384</v>
      </c>
      <c r="E68" s="68" t="s">
        <v>12</v>
      </c>
      <c r="F68" s="68" t="s">
        <v>26</v>
      </c>
      <c r="G68" s="50">
        <v>5210000590</v>
      </c>
      <c r="H68" s="68" t="s">
        <v>95</v>
      </c>
      <c r="I68" s="130">
        <f t="shared" si="0"/>
        <v>95978742</v>
      </c>
      <c r="J68" s="131">
        <v>30507900</v>
      </c>
      <c r="K68" s="131">
        <v>52169800</v>
      </c>
      <c r="L68" s="131"/>
      <c r="M68" s="130"/>
      <c r="N68" s="130"/>
      <c r="O68" s="130"/>
      <c r="P68" s="130">
        <v>620000</v>
      </c>
      <c r="Q68" s="130">
        <f>3525700+9022542</f>
        <v>12548242</v>
      </c>
      <c r="R68" s="130"/>
      <c r="S68" s="130"/>
      <c r="T68" s="130"/>
      <c r="U68" s="130">
        <v>1084600</v>
      </c>
      <c r="V68" s="130">
        <f>-1032800+81000</f>
        <v>-951800</v>
      </c>
      <c r="W68" s="132"/>
    </row>
    <row r="69" spans="1:23" s="49" customFormat="1" ht="37.5">
      <c r="A69" s="73"/>
      <c r="B69" s="108"/>
      <c r="C69" s="38" t="s">
        <v>97</v>
      </c>
      <c r="D69" s="128" t="s">
        <v>384</v>
      </c>
      <c r="E69" s="68" t="s">
        <v>12</v>
      </c>
      <c r="F69" s="68" t="s">
        <v>26</v>
      </c>
      <c r="G69" s="50">
        <v>5210000590</v>
      </c>
      <c r="H69" s="68" t="s">
        <v>98</v>
      </c>
      <c r="I69" s="130">
        <f t="shared" si="0"/>
        <v>14278747</v>
      </c>
      <c r="J69" s="131">
        <v>2506200</v>
      </c>
      <c r="K69" s="131">
        <v>4535200</v>
      </c>
      <c r="L69" s="131"/>
      <c r="M69" s="130">
        <v>4323776</v>
      </c>
      <c r="N69" s="130">
        <f>29100+1382870</f>
        <v>1411970</v>
      </c>
      <c r="O69" s="130">
        <v>326849</v>
      </c>
      <c r="P69" s="130">
        <v>-620000</v>
      </c>
      <c r="Q69" s="130">
        <v>347922</v>
      </c>
      <c r="R69" s="130"/>
      <c r="S69" s="130">
        <v>304330</v>
      </c>
      <c r="T69" s="130"/>
      <c r="U69" s="130"/>
      <c r="V69" s="130">
        <v>1142500</v>
      </c>
      <c r="W69" s="132"/>
    </row>
    <row r="70" spans="1:23" s="49" customFormat="1">
      <c r="A70" s="73"/>
      <c r="B70" s="108"/>
      <c r="C70" s="38" t="s">
        <v>100</v>
      </c>
      <c r="D70" s="128" t="s">
        <v>384</v>
      </c>
      <c r="E70" s="68" t="s">
        <v>12</v>
      </c>
      <c r="F70" s="68" t="s">
        <v>26</v>
      </c>
      <c r="G70" s="50">
        <v>5210000590</v>
      </c>
      <c r="H70" s="68" t="s">
        <v>101</v>
      </c>
      <c r="I70" s="130">
        <f t="shared" si="0"/>
        <v>263800</v>
      </c>
      <c r="J70" s="131">
        <v>109000</v>
      </c>
      <c r="K70" s="131">
        <v>154800</v>
      </c>
      <c r="L70" s="131"/>
      <c r="M70" s="130"/>
      <c r="N70" s="130"/>
      <c r="O70" s="130"/>
      <c r="P70" s="130"/>
      <c r="Q70" s="130"/>
      <c r="R70" s="130"/>
      <c r="S70" s="130"/>
      <c r="T70" s="130"/>
      <c r="U70" s="130"/>
      <c r="V70" s="130"/>
      <c r="W70" s="132"/>
    </row>
    <row r="71" spans="1:23" s="49" customFormat="1">
      <c r="A71" s="73"/>
      <c r="B71" s="108"/>
      <c r="C71" s="75" t="s">
        <v>387</v>
      </c>
      <c r="D71" s="128" t="s">
        <v>384</v>
      </c>
      <c r="E71" s="68" t="s">
        <v>12</v>
      </c>
      <c r="F71" s="68" t="s">
        <v>26</v>
      </c>
      <c r="G71" s="50">
        <v>5220000000</v>
      </c>
      <c r="H71" s="68"/>
      <c r="I71" s="130">
        <f t="shared" si="0"/>
        <v>31471700</v>
      </c>
      <c r="J71" s="131">
        <f t="shared" ref="J71:W71" si="29">J72</f>
        <v>26752300</v>
      </c>
      <c r="K71" s="131">
        <f t="shared" si="29"/>
        <v>0</v>
      </c>
      <c r="L71" s="131">
        <f t="shared" si="29"/>
        <v>0</v>
      </c>
      <c r="M71" s="130">
        <f t="shared" si="29"/>
        <v>0</v>
      </c>
      <c r="N71" s="130">
        <f t="shared" si="29"/>
        <v>352700</v>
      </c>
      <c r="O71" s="130">
        <f t="shared" si="29"/>
        <v>0</v>
      </c>
      <c r="P71" s="130">
        <f t="shared" si="29"/>
        <v>0</v>
      </c>
      <c r="Q71" s="130">
        <f t="shared" si="29"/>
        <v>1343900</v>
      </c>
      <c r="R71" s="130">
        <f t="shared" si="29"/>
        <v>603400</v>
      </c>
      <c r="S71" s="130">
        <f t="shared" si="29"/>
        <v>700000</v>
      </c>
      <c r="T71" s="130">
        <f t="shared" si="29"/>
        <v>0</v>
      </c>
      <c r="U71" s="130">
        <f t="shared" si="29"/>
        <v>1351400</v>
      </c>
      <c r="V71" s="130">
        <f t="shared" si="29"/>
        <v>368000</v>
      </c>
      <c r="W71" s="132">
        <f t="shared" si="29"/>
        <v>0</v>
      </c>
    </row>
    <row r="72" spans="1:23" s="49" customFormat="1" ht="37.5">
      <c r="A72" s="73"/>
      <c r="B72" s="108"/>
      <c r="C72" s="70" t="s">
        <v>124</v>
      </c>
      <c r="D72" s="128" t="s">
        <v>384</v>
      </c>
      <c r="E72" s="68" t="s">
        <v>12</v>
      </c>
      <c r="F72" s="68" t="s">
        <v>26</v>
      </c>
      <c r="G72" s="50">
        <v>5220000590</v>
      </c>
      <c r="H72" s="68"/>
      <c r="I72" s="130">
        <f t="shared" ref="I72:I135" si="30">SUM(J72:W72)</f>
        <v>31471700</v>
      </c>
      <c r="J72" s="131">
        <f t="shared" ref="J72:W72" si="31">J73+J74+J75</f>
        <v>26752300</v>
      </c>
      <c r="K72" s="131">
        <f t="shared" si="31"/>
        <v>0</v>
      </c>
      <c r="L72" s="131">
        <f t="shared" si="31"/>
        <v>0</v>
      </c>
      <c r="M72" s="130">
        <f t="shared" si="31"/>
        <v>0</v>
      </c>
      <c r="N72" s="130">
        <f t="shared" si="31"/>
        <v>352700</v>
      </c>
      <c r="O72" s="130">
        <f t="shared" si="31"/>
        <v>0</v>
      </c>
      <c r="P72" s="130">
        <f t="shared" si="31"/>
        <v>0</v>
      </c>
      <c r="Q72" s="130">
        <f t="shared" si="31"/>
        <v>1343900</v>
      </c>
      <c r="R72" s="130">
        <f t="shared" si="31"/>
        <v>603400</v>
      </c>
      <c r="S72" s="130">
        <f t="shared" si="31"/>
        <v>700000</v>
      </c>
      <c r="T72" s="130">
        <f t="shared" si="31"/>
        <v>0</v>
      </c>
      <c r="U72" s="130">
        <f t="shared" si="31"/>
        <v>1351400</v>
      </c>
      <c r="V72" s="130">
        <f t="shared" si="31"/>
        <v>368000</v>
      </c>
      <c r="W72" s="132">
        <f t="shared" si="31"/>
        <v>0</v>
      </c>
    </row>
    <row r="73" spans="1:23" s="49" customFormat="1" ht="75">
      <c r="A73" s="73"/>
      <c r="B73" s="108"/>
      <c r="C73" s="38" t="s">
        <v>94</v>
      </c>
      <c r="D73" s="128" t="s">
        <v>384</v>
      </c>
      <c r="E73" s="68" t="s">
        <v>12</v>
      </c>
      <c r="F73" s="68" t="s">
        <v>26</v>
      </c>
      <c r="G73" s="50">
        <v>5220000590</v>
      </c>
      <c r="H73" s="68" t="s">
        <v>95</v>
      </c>
      <c r="I73" s="130">
        <f t="shared" si="30"/>
        <v>16646800</v>
      </c>
      <c r="J73" s="131">
        <v>14934900</v>
      </c>
      <c r="K73" s="131"/>
      <c r="L73" s="131"/>
      <c r="M73" s="130"/>
      <c r="N73" s="130"/>
      <c r="O73" s="130"/>
      <c r="P73" s="130"/>
      <c r="Q73" s="130">
        <v>1343900</v>
      </c>
      <c r="R73" s="130"/>
      <c r="S73" s="130"/>
      <c r="T73" s="130"/>
      <c r="U73" s="130"/>
      <c r="V73" s="130">
        <v>368000</v>
      </c>
      <c r="W73" s="132"/>
    </row>
    <row r="74" spans="1:23" s="49" customFormat="1" ht="37.5">
      <c r="A74" s="73"/>
      <c r="B74" s="108"/>
      <c r="C74" s="38" t="s">
        <v>97</v>
      </c>
      <c r="D74" s="128" t="s">
        <v>384</v>
      </c>
      <c r="E74" s="68" t="s">
        <v>12</v>
      </c>
      <c r="F74" s="68" t="s">
        <v>26</v>
      </c>
      <c r="G74" s="50">
        <v>5220000590</v>
      </c>
      <c r="H74" s="68" t="s">
        <v>98</v>
      </c>
      <c r="I74" s="130">
        <f t="shared" si="30"/>
        <v>14659100</v>
      </c>
      <c r="J74" s="131">
        <v>11651600</v>
      </c>
      <c r="K74" s="131"/>
      <c r="L74" s="131"/>
      <c r="M74" s="130"/>
      <c r="N74" s="130">
        <v>352700</v>
      </c>
      <c r="O74" s="130"/>
      <c r="P74" s="130"/>
      <c r="Q74" s="130"/>
      <c r="R74" s="130">
        <v>603400</v>
      </c>
      <c r="S74" s="130">
        <v>700000</v>
      </c>
      <c r="T74" s="130"/>
      <c r="U74" s="130">
        <v>1351400</v>
      </c>
      <c r="V74" s="130"/>
      <c r="W74" s="132"/>
    </row>
    <row r="75" spans="1:23" s="49" customFormat="1">
      <c r="A75" s="73"/>
      <c r="B75" s="108"/>
      <c r="C75" s="38" t="s">
        <v>100</v>
      </c>
      <c r="D75" s="128" t="s">
        <v>384</v>
      </c>
      <c r="E75" s="68" t="s">
        <v>12</v>
      </c>
      <c r="F75" s="68" t="s">
        <v>26</v>
      </c>
      <c r="G75" s="50">
        <v>5220000590</v>
      </c>
      <c r="H75" s="68" t="s">
        <v>101</v>
      </c>
      <c r="I75" s="130">
        <f t="shared" si="30"/>
        <v>165800</v>
      </c>
      <c r="J75" s="131">
        <v>165800</v>
      </c>
      <c r="K75" s="131"/>
      <c r="L75" s="131"/>
      <c r="M75" s="130"/>
      <c r="N75" s="130"/>
      <c r="O75" s="130"/>
      <c r="P75" s="130"/>
      <c r="Q75" s="130"/>
      <c r="R75" s="130"/>
      <c r="S75" s="130"/>
      <c r="T75" s="130"/>
      <c r="U75" s="130"/>
      <c r="V75" s="130"/>
      <c r="W75" s="132"/>
    </row>
    <row r="76" spans="1:23" s="49" customFormat="1">
      <c r="A76" s="73"/>
      <c r="B76" s="108"/>
      <c r="C76" s="38" t="s">
        <v>126</v>
      </c>
      <c r="D76" s="128" t="s">
        <v>384</v>
      </c>
      <c r="E76" s="68" t="s">
        <v>12</v>
      </c>
      <c r="F76" s="68" t="s">
        <v>26</v>
      </c>
      <c r="G76" s="50">
        <v>5230000000</v>
      </c>
      <c r="H76" s="68"/>
      <c r="I76" s="130">
        <f t="shared" si="30"/>
        <v>2715000</v>
      </c>
      <c r="J76" s="131"/>
      <c r="K76" s="131"/>
      <c r="L76" s="131"/>
      <c r="M76" s="130"/>
      <c r="N76" s="130"/>
      <c r="O76" s="130"/>
      <c r="P76" s="130"/>
      <c r="Q76" s="130"/>
      <c r="R76" s="130"/>
      <c r="S76" s="130"/>
      <c r="T76" s="130"/>
      <c r="U76" s="130">
        <f>U77</f>
        <v>2715000</v>
      </c>
      <c r="V76" s="130">
        <f>V77</f>
        <v>0</v>
      </c>
      <c r="W76" s="132"/>
    </row>
    <row r="77" spans="1:23" s="49" customFormat="1" ht="37.5">
      <c r="A77" s="73"/>
      <c r="B77" s="108"/>
      <c r="C77" s="70" t="s">
        <v>124</v>
      </c>
      <c r="D77" s="128" t="s">
        <v>384</v>
      </c>
      <c r="E77" s="68" t="s">
        <v>12</v>
      </c>
      <c r="F77" s="68" t="s">
        <v>26</v>
      </c>
      <c r="G77" s="50">
        <v>5230000590</v>
      </c>
      <c r="H77" s="68"/>
      <c r="I77" s="130">
        <f t="shared" si="30"/>
        <v>2715000</v>
      </c>
      <c r="J77" s="131"/>
      <c r="K77" s="131"/>
      <c r="L77" s="131"/>
      <c r="M77" s="130"/>
      <c r="N77" s="130"/>
      <c r="O77" s="130"/>
      <c r="P77" s="130"/>
      <c r="Q77" s="130"/>
      <c r="R77" s="130"/>
      <c r="S77" s="130"/>
      <c r="T77" s="130"/>
      <c r="U77" s="130">
        <f>U78+U79+U80+U81</f>
        <v>2715000</v>
      </c>
      <c r="V77" s="130">
        <f>V78+V79+V80+V81</f>
        <v>0</v>
      </c>
      <c r="W77" s="132"/>
    </row>
    <row r="78" spans="1:23" s="49" customFormat="1" ht="75">
      <c r="A78" s="73"/>
      <c r="B78" s="108"/>
      <c r="C78" s="38" t="s">
        <v>94</v>
      </c>
      <c r="D78" s="128" t="s">
        <v>384</v>
      </c>
      <c r="E78" s="68" t="s">
        <v>12</v>
      </c>
      <c r="F78" s="68" t="s">
        <v>26</v>
      </c>
      <c r="G78" s="50">
        <v>5230000590</v>
      </c>
      <c r="H78" s="68" t="s">
        <v>95</v>
      </c>
      <c r="I78" s="130">
        <f t="shared" si="30"/>
        <v>2271000</v>
      </c>
      <c r="J78" s="131"/>
      <c r="K78" s="131"/>
      <c r="L78" s="131"/>
      <c r="M78" s="130"/>
      <c r="N78" s="130"/>
      <c r="O78" s="130"/>
      <c r="P78" s="130"/>
      <c r="Q78" s="130"/>
      <c r="R78" s="130"/>
      <c r="S78" s="130"/>
      <c r="T78" s="130"/>
      <c r="U78" s="130">
        <v>2271000</v>
      </c>
      <c r="V78" s="130"/>
      <c r="W78" s="132"/>
    </row>
    <row r="79" spans="1:23" s="49" customFormat="1" ht="37.5">
      <c r="A79" s="73"/>
      <c r="B79" s="108"/>
      <c r="C79" s="38" t="s">
        <v>97</v>
      </c>
      <c r="D79" s="128" t="s">
        <v>384</v>
      </c>
      <c r="E79" s="68" t="s">
        <v>12</v>
      </c>
      <c r="F79" s="68" t="s">
        <v>26</v>
      </c>
      <c r="G79" s="50">
        <v>5230000590</v>
      </c>
      <c r="H79" s="68" t="s">
        <v>98</v>
      </c>
      <c r="I79" s="130">
        <f t="shared" si="30"/>
        <v>160800</v>
      </c>
      <c r="J79" s="131"/>
      <c r="K79" s="131"/>
      <c r="L79" s="131"/>
      <c r="M79" s="130"/>
      <c r="N79" s="130"/>
      <c r="O79" s="130"/>
      <c r="P79" s="130"/>
      <c r="Q79" s="130"/>
      <c r="R79" s="130"/>
      <c r="S79" s="130"/>
      <c r="T79" s="130"/>
      <c r="U79" s="130">
        <v>160800</v>
      </c>
      <c r="V79" s="130"/>
      <c r="W79" s="132"/>
    </row>
    <row r="80" spans="1:23" s="49" customFormat="1">
      <c r="A80" s="73"/>
      <c r="B80" s="108"/>
      <c r="C80" s="38" t="s">
        <v>127</v>
      </c>
      <c r="D80" s="128" t="s">
        <v>384</v>
      </c>
      <c r="E80" s="68" t="s">
        <v>12</v>
      </c>
      <c r="F80" s="68" t="s">
        <v>26</v>
      </c>
      <c r="G80" s="50">
        <v>5230000590</v>
      </c>
      <c r="H80" s="68" t="s">
        <v>128</v>
      </c>
      <c r="I80" s="130">
        <f t="shared" si="30"/>
        <v>235200</v>
      </c>
      <c r="J80" s="131"/>
      <c r="K80" s="131"/>
      <c r="L80" s="131"/>
      <c r="M80" s="130"/>
      <c r="N80" s="130"/>
      <c r="O80" s="130"/>
      <c r="P80" s="130"/>
      <c r="Q80" s="130"/>
      <c r="R80" s="130"/>
      <c r="S80" s="130"/>
      <c r="T80" s="130"/>
      <c r="U80" s="130">
        <v>235200</v>
      </c>
      <c r="V80" s="130"/>
      <c r="W80" s="132"/>
    </row>
    <row r="81" spans="1:23" s="49" customFormat="1">
      <c r="A81" s="73"/>
      <c r="B81" s="108"/>
      <c r="C81" s="38" t="s">
        <v>100</v>
      </c>
      <c r="D81" s="128" t="s">
        <v>384</v>
      </c>
      <c r="E81" s="68" t="s">
        <v>12</v>
      </c>
      <c r="F81" s="68" t="s">
        <v>26</v>
      </c>
      <c r="G81" s="50">
        <v>5230000590</v>
      </c>
      <c r="H81" s="68" t="s">
        <v>101</v>
      </c>
      <c r="I81" s="130">
        <f t="shared" si="30"/>
        <v>48000</v>
      </c>
      <c r="J81" s="131"/>
      <c r="K81" s="131"/>
      <c r="L81" s="131"/>
      <c r="M81" s="130"/>
      <c r="N81" s="130"/>
      <c r="O81" s="130"/>
      <c r="P81" s="130"/>
      <c r="Q81" s="130"/>
      <c r="R81" s="130"/>
      <c r="S81" s="130"/>
      <c r="T81" s="130"/>
      <c r="U81" s="130">
        <v>48000</v>
      </c>
      <c r="V81" s="130"/>
      <c r="W81" s="132"/>
    </row>
    <row r="82" spans="1:23" s="49" customFormat="1">
      <c r="A82" s="73"/>
      <c r="B82" s="108"/>
      <c r="C82" s="38" t="s">
        <v>131</v>
      </c>
      <c r="D82" s="128" t="s">
        <v>384</v>
      </c>
      <c r="E82" s="68" t="s">
        <v>12</v>
      </c>
      <c r="F82" s="68" t="s">
        <v>26</v>
      </c>
      <c r="G82" s="50">
        <v>5260000000</v>
      </c>
      <c r="H82" s="68"/>
      <c r="I82" s="130">
        <f t="shared" si="30"/>
        <v>15995300</v>
      </c>
      <c r="J82" s="131">
        <f t="shared" ref="J82:P82" si="32">+J83</f>
        <v>13450300</v>
      </c>
      <c r="K82" s="131">
        <f t="shared" si="32"/>
        <v>0</v>
      </c>
      <c r="L82" s="131">
        <f t="shared" si="32"/>
        <v>0</v>
      </c>
      <c r="M82" s="130">
        <f t="shared" si="32"/>
        <v>848000</v>
      </c>
      <c r="N82" s="130">
        <f t="shared" si="32"/>
        <v>0</v>
      </c>
      <c r="O82" s="130">
        <f t="shared" si="32"/>
        <v>0</v>
      </c>
      <c r="P82" s="130">
        <f t="shared" si="32"/>
        <v>0</v>
      </c>
      <c r="Q82" s="130">
        <f>Q83</f>
        <v>1407000</v>
      </c>
      <c r="R82" s="130">
        <f>R83</f>
        <v>0</v>
      </c>
      <c r="S82" s="130">
        <f>+S83</f>
        <v>0</v>
      </c>
      <c r="T82" s="130">
        <f>+T83</f>
        <v>0</v>
      </c>
      <c r="U82" s="130">
        <f>+U83</f>
        <v>0</v>
      </c>
      <c r="V82" s="130">
        <f>+V83</f>
        <v>290000</v>
      </c>
      <c r="W82" s="132">
        <f>+W83</f>
        <v>0</v>
      </c>
    </row>
    <row r="83" spans="1:23" s="49" customFormat="1" ht="37.5">
      <c r="A83" s="73"/>
      <c r="B83" s="108"/>
      <c r="C83" s="38" t="s">
        <v>124</v>
      </c>
      <c r="D83" s="128" t="s">
        <v>384</v>
      </c>
      <c r="E83" s="68" t="s">
        <v>12</v>
      </c>
      <c r="F83" s="68" t="s">
        <v>26</v>
      </c>
      <c r="G83" s="50">
        <v>5260000590</v>
      </c>
      <c r="H83" s="68"/>
      <c r="I83" s="130">
        <f t="shared" si="30"/>
        <v>15995300</v>
      </c>
      <c r="J83" s="131">
        <f t="shared" ref="J83:W83" si="33">J84+J85+J86</f>
        <v>13450300</v>
      </c>
      <c r="K83" s="131">
        <f t="shared" si="33"/>
        <v>0</v>
      </c>
      <c r="L83" s="131">
        <f t="shared" si="33"/>
        <v>0</v>
      </c>
      <c r="M83" s="130">
        <f t="shared" si="33"/>
        <v>848000</v>
      </c>
      <c r="N83" s="130">
        <f t="shared" si="33"/>
        <v>0</v>
      </c>
      <c r="O83" s="130">
        <f t="shared" si="33"/>
        <v>0</v>
      </c>
      <c r="P83" s="130">
        <f t="shared" si="33"/>
        <v>0</v>
      </c>
      <c r="Q83" s="130">
        <f t="shared" si="33"/>
        <v>1407000</v>
      </c>
      <c r="R83" s="130">
        <f t="shared" si="33"/>
        <v>0</v>
      </c>
      <c r="S83" s="130">
        <f t="shared" si="33"/>
        <v>0</v>
      </c>
      <c r="T83" s="130">
        <f t="shared" si="33"/>
        <v>0</v>
      </c>
      <c r="U83" s="130">
        <f t="shared" si="33"/>
        <v>0</v>
      </c>
      <c r="V83" s="130">
        <f t="shared" si="33"/>
        <v>290000</v>
      </c>
      <c r="W83" s="132">
        <f t="shared" si="33"/>
        <v>0</v>
      </c>
    </row>
    <row r="84" spans="1:23" s="49" customFormat="1" ht="75">
      <c r="A84" s="73"/>
      <c r="B84" s="108"/>
      <c r="C84" s="38" t="s">
        <v>94</v>
      </c>
      <c r="D84" s="128" t="s">
        <v>384</v>
      </c>
      <c r="E84" s="68" t="s">
        <v>12</v>
      </c>
      <c r="F84" s="68" t="s">
        <v>26</v>
      </c>
      <c r="G84" s="50">
        <v>5260000590</v>
      </c>
      <c r="H84" s="68" t="s">
        <v>95</v>
      </c>
      <c r="I84" s="130">
        <f t="shared" si="30"/>
        <v>13645800</v>
      </c>
      <c r="J84" s="131">
        <v>11390800</v>
      </c>
      <c r="K84" s="131"/>
      <c r="L84" s="131"/>
      <c r="M84" s="130">
        <v>848000</v>
      </c>
      <c r="N84" s="130"/>
      <c r="O84" s="130"/>
      <c r="P84" s="130"/>
      <c r="Q84" s="130">
        <v>1407000</v>
      </c>
      <c r="R84" s="130"/>
      <c r="S84" s="130"/>
      <c r="T84" s="130"/>
      <c r="U84" s="130"/>
      <c r="V84" s="130"/>
      <c r="W84" s="132"/>
    </row>
    <row r="85" spans="1:23" s="49" customFormat="1" ht="37.5">
      <c r="A85" s="73"/>
      <c r="B85" s="108"/>
      <c r="C85" s="38" t="s">
        <v>97</v>
      </c>
      <c r="D85" s="128" t="s">
        <v>384</v>
      </c>
      <c r="E85" s="68" t="s">
        <v>12</v>
      </c>
      <c r="F85" s="68" t="s">
        <v>26</v>
      </c>
      <c r="G85" s="50">
        <v>5260000590</v>
      </c>
      <c r="H85" s="68" t="s">
        <v>98</v>
      </c>
      <c r="I85" s="130">
        <f t="shared" si="30"/>
        <v>1764900</v>
      </c>
      <c r="J85" s="131">
        <v>1474900</v>
      </c>
      <c r="K85" s="131"/>
      <c r="L85" s="131"/>
      <c r="M85" s="130"/>
      <c r="N85" s="130"/>
      <c r="O85" s="130"/>
      <c r="P85" s="130"/>
      <c r="Q85" s="130"/>
      <c r="R85" s="130"/>
      <c r="S85" s="130"/>
      <c r="T85" s="130"/>
      <c r="U85" s="130"/>
      <c r="V85" s="130">
        <v>290000</v>
      </c>
      <c r="W85" s="132"/>
    </row>
    <row r="86" spans="1:23" s="49" customFormat="1">
      <c r="A86" s="73"/>
      <c r="B86" s="108"/>
      <c r="C86" s="38" t="s">
        <v>100</v>
      </c>
      <c r="D86" s="128" t="s">
        <v>384</v>
      </c>
      <c r="E86" s="68" t="s">
        <v>12</v>
      </c>
      <c r="F86" s="68" t="s">
        <v>26</v>
      </c>
      <c r="G86" s="50">
        <v>5260000590</v>
      </c>
      <c r="H86" s="68" t="s">
        <v>101</v>
      </c>
      <c r="I86" s="130">
        <f t="shared" si="30"/>
        <v>584600</v>
      </c>
      <c r="J86" s="131">
        <v>584600</v>
      </c>
      <c r="K86" s="131"/>
      <c r="L86" s="131"/>
      <c r="M86" s="130"/>
      <c r="N86" s="130"/>
      <c r="O86" s="130"/>
      <c r="P86" s="130"/>
      <c r="Q86" s="130"/>
      <c r="R86" s="130"/>
      <c r="S86" s="130"/>
      <c r="T86" s="130"/>
      <c r="U86" s="130"/>
      <c r="V86" s="130"/>
      <c r="W86" s="132"/>
    </row>
    <row r="87" spans="1:23" s="49" customFormat="1" ht="37.5">
      <c r="A87" s="73"/>
      <c r="B87" s="108"/>
      <c r="C87" s="38" t="s">
        <v>235</v>
      </c>
      <c r="D87" s="128" t="s">
        <v>384</v>
      </c>
      <c r="E87" s="68" t="s">
        <v>12</v>
      </c>
      <c r="F87" s="68" t="s">
        <v>26</v>
      </c>
      <c r="G87" s="50">
        <v>6300000000</v>
      </c>
      <c r="H87" s="68"/>
      <c r="I87" s="130">
        <f t="shared" si="30"/>
        <v>4000000</v>
      </c>
      <c r="J87" s="131"/>
      <c r="K87" s="131"/>
      <c r="L87" s="131"/>
      <c r="M87" s="130"/>
      <c r="N87" s="130"/>
      <c r="O87" s="130"/>
      <c r="P87" s="130"/>
      <c r="Q87" s="130"/>
      <c r="R87" s="130"/>
      <c r="S87" s="130">
        <f>S88</f>
        <v>3000000</v>
      </c>
      <c r="T87" s="130"/>
      <c r="U87" s="130">
        <f t="shared" ref="U87:V89" si="34">U88</f>
        <v>1000000</v>
      </c>
      <c r="V87" s="130">
        <f t="shared" si="34"/>
        <v>0</v>
      </c>
      <c r="W87" s="132"/>
    </row>
    <row r="88" spans="1:23" s="49" customFormat="1" ht="56.25">
      <c r="A88" s="73"/>
      <c r="B88" s="108"/>
      <c r="C88" s="38" t="s">
        <v>236</v>
      </c>
      <c r="D88" s="128" t="s">
        <v>384</v>
      </c>
      <c r="E88" s="68" t="s">
        <v>12</v>
      </c>
      <c r="F88" s="68" t="s">
        <v>26</v>
      </c>
      <c r="G88" s="50">
        <v>6310000000</v>
      </c>
      <c r="H88" s="68"/>
      <c r="I88" s="130">
        <f t="shared" si="30"/>
        <v>4000000</v>
      </c>
      <c r="J88" s="131"/>
      <c r="K88" s="131"/>
      <c r="L88" s="131"/>
      <c r="M88" s="130"/>
      <c r="N88" s="130"/>
      <c r="O88" s="130"/>
      <c r="P88" s="130"/>
      <c r="Q88" s="130"/>
      <c r="R88" s="130"/>
      <c r="S88" s="130">
        <f>S89</f>
        <v>3000000</v>
      </c>
      <c r="T88" s="130"/>
      <c r="U88" s="130">
        <f t="shared" si="34"/>
        <v>1000000</v>
      </c>
      <c r="V88" s="130">
        <f t="shared" si="34"/>
        <v>0</v>
      </c>
      <c r="W88" s="132"/>
    </row>
    <row r="89" spans="1:23" s="49" customFormat="1" ht="37.5">
      <c r="A89" s="73"/>
      <c r="B89" s="108"/>
      <c r="C89" s="38" t="s">
        <v>237</v>
      </c>
      <c r="D89" s="128" t="s">
        <v>384</v>
      </c>
      <c r="E89" s="68" t="s">
        <v>12</v>
      </c>
      <c r="F89" s="68" t="s">
        <v>26</v>
      </c>
      <c r="G89" s="50">
        <v>6310010050</v>
      </c>
      <c r="H89" s="68"/>
      <c r="I89" s="130">
        <f t="shared" si="30"/>
        <v>4000000</v>
      </c>
      <c r="J89" s="131"/>
      <c r="K89" s="131"/>
      <c r="L89" s="131"/>
      <c r="M89" s="130"/>
      <c r="N89" s="130"/>
      <c r="O89" s="130"/>
      <c r="P89" s="130"/>
      <c r="Q89" s="130"/>
      <c r="R89" s="130"/>
      <c r="S89" s="130">
        <f>S90</f>
        <v>3000000</v>
      </c>
      <c r="T89" s="130"/>
      <c r="U89" s="130">
        <f t="shared" si="34"/>
        <v>1000000</v>
      </c>
      <c r="V89" s="130">
        <f t="shared" si="34"/>
        <v>0</v>
      </c>
      <c r="W89" s="132"/>
    </row>
    <row r="90" spans="1:23" s="49" customFormat="1" ht="37.5">
      <c r="A90" s="73"/>
      <c r="B90" s="108"/>
      <c r="C90" s="38" t="s">
        <v>163</v>
      </c>
      <c r="D90" s="128" t="s">
        <v>384</v>
      </c>
      <c r="E90" s="68" t="s">
        <v>12</v>
      </c>
      <c r="F90" s="68" t="s">
        <v>26</v>
      </c>
      <c r="G90" s="50">
        <v>6310010050</v>
      </c>
      <c r="H90" s="68" t="s">
        <v>193</v>
      </c>
      <c r="I90" s="130">
        <f t="shared" si="30"/>
        <v>4000000</v>
      </c>
      <c r="J90" s="131"/>
      <c r="K90" s="131"/>
      <c r="L90" s="131"/>
      <c r="M90" s="130"/>
      <c r="N90" s="130"/>
      <c r="O90" s="130"/>
      <c r="P90" s="130"/>
      <c r="Q90" s="130"/>
      <c r="R90" s="130"/>
      <c r="S90" s="130">
        <f>2550000+450000</f>
        <v>3000000</v>
      </c>
      <c r="T90" s="130"/>
      <c r="U90" s="130">
        <v>1000000</v>
      </c>
      <c r="V90" s="130"/>
      <c r="W90" s="132"/>
    </row>
    <row r="91" spans="1:23" s="49" customFormat="1" ht="37.5">
      <c r="A91" s="73"/>
      <c r="B91" s="108"/>
      <c r="C91" s="38" t="s">
        <v>344</v>
      </c>
      <c r="D91" s="128" t="s">
        <v>384</v>
      </c>
      <c r="E91" s="68" t="s">
        <v>12</v>
      </c>
      <c r="F91" s="68" t="s">
        <v>26</v>
      </c>
      <c r="G91" s="50">
        <v>9900000000</v>
      </c>
      <c r="H91" s="68"/>
      <c r="I91" s="130">
        <f t="shared" si="30"/>
        <v>4108301</v>
      </c>
      <c r="J91" s="131">
        <f>J96+J92+J94</f>
        <v>11210000</v>
      </c>
      <c r="K91" s="131">
        <f>K96+K92+K94</f>
        <v>0</v>
      </c>
      <c r="L91" s="131">
        <f>L96+L92+L94</f>
        <v>0</v>
      </c>
      <c r="M91" s="130">
        <f t="shared" ref="M91:W91" si="35">M96+M92+M94+M99</f>
        <v>-9916000</v>
      </c>
      <c r="N91" s="130">
        <f t="shared" si="35"/>
        <v>500000</v>
      </c>
      <c r="O91" s="130">
        <f t="shared" si="35"/>
        <v>436301</v>
      </c>
      <c r="P91" s="130">
        <f t="shared" si="35"/>
        <v>400000</v>
      </c>
      <c r="Q91" s="130">
        <f t="shared" si="35"/>
        <v>400000</v>
      </c>
      <c r="R91" s="130">
        <f t="shared" si="35"/>
        <v>0</v>
      </c>
      <c r="S91" s="130">
        <f t="shared" si="35"/>
        <v>1068000</v>
      </c>
      <c r="T91" s="130">
        <f t="shared" si="35"/>
        <v>0</v>
      </c>
      <c r="U91" s="130">
        <f t="shared" si="35"/>
        <v>0</v>
      </c>
      <c r="V91" s="130">
        <f t="shared" si="35"/>
        <v>10000</v>
      </c>
      <c r="W91" s="132">
        <f t="shared" si="35"/>
        <v>0</v>
      </c>
    </row>
    <row r="92" spans="1:23" s="49" customFormat="1" ht="37.5" hidden="1">
      <c r="A92" s="73"/>
      <c r="B92" s="108"/>
      <c r="C92" s="38" t="s">
        <v>346</v>
      </c>
      <c r="D92" s="128" t="s">
        <v>384</v>
      </c>
      <c r="E92" s="68" t="s">
        <v>12</v>
      </c>
      <c r="F92" s="68" t="s">
        <v>26</v>
      </c>
      <c r="G92" s="50">
        <v>9900010150</v>
      </c>
      <c r="H92" s="68"/>
      <c r="I92" s="130">
        <f t="shared" si="30"/>
        <v>0</v>
      </c>
      <c r="J92" s="131">
        <f t="shared" ref="J92:W92" si="36">J93</f>
        <v>10000000</v>
      </c>
      <c r="K92" s="131">
        <f t="shared" si="36"/>
        <v>0</v>
      </c>
      <c r="L92" s="131">
        <f t="shared" si="36"/>
        <v>0</v>
      </c>
      <c r="M92" s="130">
        <f t="shared" si="36"/>
        <v>-10000000</v>
      </c>
      <c r="N92" s="130">
        <f t="shared" si="36"/>
        <v>0</v>
      </c>
      <c r="O92" s="130">
        <f t="shared" si="36"/>
        <v>0</v>
      </c>
      <c r="P92" s="130">
        <f t="shared" si="36"/>
        <v>0</v>
      </c>
      <c r="Q92" s="130">
        <f t="shared" si="36"/>
        <v>0</v>
      </c>
      <c r="R92" s="130">
        <f t="shared" si="36"/>
        <v>0</v>
      </c>
      <c r="S92" s="130">
        <f t="shared" si="36"/>
        <v>0</v>
      </c>
      <c r="T92" s="130">
        <f t="shared" si="36"/>
        <v>0</v>
      </c>
      <c r="U92" s="130">
        <f t="shared" si="36"/>
        <v>0</v>
      </c>
      <c r="V92" s="130">
        <f t="shared" si="36"/>
        <v>0</v>
      </c>
      <c r="W92" s="132">
        <f t="shared" si="36"/>
        <v>0</v>
      </c>
    </row>
    <row r="93" spans="1:23" s="49" customFormat="1" ht="37.5" hidden="1">
      <c r="A93" s="73"/>
      <c r="B93" s="108"/>
      <c r="C93" s="38" t="s">
        <v>97</v>
      </c>
      <c r="D93" s="128" t="s">
        <v>384</v>
      </c>
      <c r="E93" s="68" t="s">
        <v>12</v>
      </c>
      <c r="F93" s="68" t="s">
        <v>26</v>
      </c>
      <c r="G93" s="50">
        <v>9900010150</v>
      </c>
      <c r="H93" s="68" t="s">
        <v>98</v>
      </c>
      <c r="I93" s="130">
        <f t="shared" si="30"/>
        <v>0</v>
      </c>
      <c r="J93" s="131">
        <v>10000000</v>
      </c>
      <c r="K93" s="131"/>
      <c r="L93" s="131"/>
      <c r="M93" s="130">
        <v>-10000000</v>
      </c>
      <c r="N93" s="130"/>
      <c r="O93" s="130"/>
      <c r="P93" s="130"/>
      <c r="Q93" s="130"/>
      <c r="R93" s="130"/>
      <c r="S93" s="130"/>
      <c r="T93" s="130"/>
      <c r="U93" s="130"/>
      <c r="V93" s="130"/>
      <c r="W93" s="132"/>
    </row>
    <row r="94" spans="1:23" s="49" customFormat="1" ht="37.5">
      <c r="A94" s="73"/>
      <c r="B94" s="108"/>
      <c r="C94" s="38" t="s">
        <v>349</v>
      </c>
      <c r="D94" s="128" t="s">
        <v>384</v>
      </c>
      <c r="E94" s="68" t="s">
        <v>12</v>
      </c>
      <c r="F94" s="68" t="s">
        <v>26</v>
      </c>
      <c r="G94" s="50">
        <v>9900010670</v>
      </c>
      <c r="H94" s="68"/>
      <c r="I94" s="130">
        <f t="shared" si="30"/>
        <v>210000</v>
      </c>
      <c r="J94" s="131">
        <f t="shared" ref="J94:W94" si="37">J95</f>
        <v>210000</v>
      </c>
      <c r="K94" s="131">
        <f t="shared" si="37"/>
        <v>0</v>
      </c>
      <c r="L94" s="131">
        <f t="shared" si="37"/>
        <v>0</v>
      </c>
      <c r="M94" s="130">
        <f t="shared" si="37"/>
        <v>0</v>
      </c>
      <c r="N94" s="130">
        <f t="shared" si="37"/>
        <v>0</v>
      </c>
      <c r="O94" s="130">
        <f t="shared" si="37"/>
        <v>0</v>
      </c>
      <c r="P94" s="130">
        <f t="shared" si="37"/>
        <v>0</v>
      </c>
      <c r="Q94" s="130">
        <f t="shared" si="37"/>
        <v>0</v>
      </c>
      <c r="R94" s="130">
        <f t="shared" si="37"/>
        <v>0</v>
      </c>
      <c r="S94" s="130">
        <f t="shared" si="37"/>
        <v>0</v>
      </c>
      <c r="T94" s="130">
        <f t="shared" si="37"/>
        <v>0</v>
      </c>
      <c r="U94" s="130">
        <f t="shared" si="37"/>
        <v>0</v>
      </c>
      <c r="V94" s="130">
        <f t="shared" si="37"/>
        <v>0</v>
      </c>
      <c r="W94" s="132">
        <f t="shared" si="37"/>
        <v>0</v>
      </c>
    </row>
    <row r="95" spans="1:23" s="49" customFormat="1" ht="37.5">
      <c r="A95" s="73"/>
      <c r="B95" s="108"/>
      <c r="C95" s="38" t="s">
        <v>97</v>
      </c>
      <c r="D95" s="128" t="s">
        <v>384</v>
      </c>
      <c r="E95" s="68" t="s">
        <v>12</v>
      </c>
      <c r="F95" s="68" t="s">
        <v>26</v>
      </c>
      <c r="G95" s="50">
        <v>9900010670</v>
      </c>
      <c r="H95" s="68" t="s">
        <v>98</v>
      </c>
      <c r="I95" s="130">
        <f t="shared" si="30"/>
        <v>210000</v>
      </c>
      <c r="J95" s="131">
        <v>210000</v>
      </c>
      <c r="K95" s="131"/>
      <c r="L95" s="131"/>
      <c r="M95" s="130"/>
      <c r="N95" s="130"/>
      <c r="O95" s="130"/>
      <c r="P95" s="130"/>
      <c r="Q95" s="130"/>
      <c r="R95" s="130"/>
      <c r="S95" s="130"/>
      <c r="T95" s="130"/>
      <c r="U95" s="130"/>
      <c r="V95" s="130"/>
      <c r="W95" s="132"/>
    </row>
    <row r="96" spans="1:23" s="49" customFormat="1">
      <c r="A96" s="73"/>
      <c r="B96" s="108"/>
      <c r="C96" s="38" t="s">
        <v>351</v>
      </c>
      <c r="D96" s="128" t="s">
        <v>384</v>
      </c>
      <c r="E96" s="68" t="s">
        <v>12</v>
      </c>
      <c r="F96" s="68" t="s">
        <v>26</v>
      </c>
      <c r="G96" s="50">
        <v>9900010910</v>
      </c>
      <c r="H96" s="68"/>
      <c r="I96" s="130">
        <f t="shared" si="30"/>
        <v>1000000</v>
      </c>
      <c r="J96" s="131">
        <f t="shared" ref="J96:Q96" si="38">J98</f>
        <v>1000000</v>
      </c>
      <c r="K96" s="131">
        <f t="shared" si="38"/>
        <v>0</v>
      </c>
      <c r="L96" s="131">
        <f t="shared" si="38"/>
        <v>0</v>
      </c>
      <c r="M96" s="130">
        <f t="shared" si="38"/>
        <v>0</v>
      </c>
      <c r="N96" s="130">
        <f t="shared" si="38"/>
        <v>0</v>
      </c>
      <c r="O96" s="130">
        <f t="shared" si="38"/>
        <v>0</v>
      </c>
      <c r="P96" s="130">
        <f t="shared" si="38"/>
        <v>0</v>
      </c>
      <c r="Q96" s="130">
        <f t="shared" si="38"/>
        <v>0</v>
      </c>
      <c r="R96" s="130">
        <f>R98+R97</f>
        <v>0</v>
      </c>
      <c r="S96" s="130">
        <f>S98</f>
        <v>0</v>
      </c>
      <c r="T96" s="130">
        <f>T98</f>
        <v>0</v>
      </c>
      <c r="U96" s="130">
        <f>U98</f>
        <v>0</v>
      </c>
      <c r="V96" s="130">
        <f>V98</f>
        <v>0</v>
      </c>
      <c r="W96" s="132">
        <f>W98</f>
        <v>0</v>
      </c>
    </row>
    <row r="97" spans="1:23" s="49" customFormat="1" ht="37.5">
      <c r="A97" s="73"/>
      <c r="B97" s="108"/>
      <c r="C97" s="38" t="s">
        <v>97</v>
      </c>
      <c r="D97" s="128" t="s">
        <v>384</v>
      </c>
      <c r="E97" s="68" t="s">
        <v>12</v>
      </c>
      <c r="F97" s="68" t="s">
        <v>26</v>
      </c>
      <c r="G97" s="50">
        <v>9900010910</v>
      </c>
      <c r="H97" s="68" t="s">
        <v>98</v>
      </c>
      <c r="I97" s="130">
        <f t="shared" si="30"/>
        <v>203360</v>
      </c>
      <c r="J97" s="131"/>
      <c r="K97" s="131"/>
      <c r="L97" s="131"/>
      <c r="M97" s="130"/>
      <c r="N97" s="130"/>
      <c r="O97" s="130"/>
      <c r="P97" s="130"/>
      <c r="Q97" s="130"/>
      <c r="R97" s="130">
        <v>203360</v>
      </c>
      <c r="S97" s="130"/>
      <c r="T97" s="130"/>
      <c r="U97" s="130"/>
      <c r="V97" s="130"/>
      <c r="W97" s="132"/>
    </row>
    <row r="98" spans="1:23" s="49" customFormat="1">
      <c r="A98" s="73"/>
      <c r="B98" s="108"/>
      <c r="C98" s="38" t="s">
        <v>100</v>
      </c>
      <c r="D98" s="128" t="s">
        <v>384</v>
      </c>
      <c r="E98" s="68" t="s">
        <v>12</v>
      </c>
      <c r="F98" s="68" t="s">
        <v>26</v>
      </c>
      <c r="G98" s="50">
        <v>9900010910</v>
      </c>
      <c r="H98" s="68" t="s">
        <v>101</v>
      </c>
      <c r="I98" s="130">
        <f t="shared" si="30"/>
        <v>796640</v>
      </c>
      <c r="J98" s="131">
        <v>1000000</v>
      </c>
      <c r="K98" s="131"/>
      <c r="L98" s="131"/>
      <c r="M98" s="130"/>
      <c r="N98" s="130"/>
      <c r="O98" s="130"/>
      <c r="P98" s="130"/>
      <c r="Q98" s="130"/>
      <c r="R98" s="130">
        <v>-203360</v>
      </c>
      <c r="S98" s="130"/>
      <c r="T98" s="130"/>
      <c r="U98" s="130"/>
      <c r="V98" s="130"/>
      <c r="W98" s="132"/>
    </row>
    <row r="99" spans="1:23" s="49" customFormat="1" ht="37.5">
      <c r="A99" s="73"/>
      <c r="B99" s="108"/>
      <c r="C99" s="38" t="s">
        <v>361</v>
      </c>
      <c r="D99" s="128" t="s">
        <v>384</v>
      </c>
      <c r="E99" s="68" t="s">
        <v>12</v>
      </c>
      <c r="F99" s="68" t="s">
        <v>26</v>
      </c>
      <c r="G99" s="50">
        <v>9960000000</v>
      </c>
      <c r="H99" s="68"/>
      <c r="I99" s="130">
        <f t="shared" si="30"/>
        <v>2898301</v>
      </c>
      <c r="J99" s="131"/>
      <c r="K99" s="131"/>
      <c r="L99" s="131"/>
      <c r="M99" s="130">
        <f t="shared" ref="M99:W99" si="39">M100</f>
        <v>84000</v>
      </c>
      <c r="N99" s="130">
        <f t="shared" si="39"/>
        <v>500000</v>
      </c>
      <c r="O99" s="130">
        <f t="shared" si="39"/>
        <v>436301</v>
      </c>
      <c r="P99" s="130">
        <f t="shared" si="39"/>
        <v>400000</v>
      </c>
      <c r="Q99" s="130">
        <f t="shared" si="39"/>
        <v>400000</v>
      </c>
      <c r="R99" s="130">
        <f t="shared" si="39"/>
        <v>0</v>
      </c>
      <c r="S99" s="130">
        <f t="shared" si="39"/>
        <v>1068000</v>
      </c>
      <c r="T99" s="130">
        <f t="shared" si="39"/>
        <v>0</v>
      </c>
      <c r="U99" s="130">
        <f t="shared" si="39"/>
        <v>0</v>
      </c>
      <c r="V99" s="130">
        <f t="shared" si="39"/>
        <v>10000</v>
      </c>
      <c r="W99" s="132">
        <f t="shared" si="39"/>
        <v>0</v>
      </c>
    </row>
    <row r="100" spans="1:23" s="49" customFormat="1" ht="37.5">
      <c r="A100" s="73"/>
      <c r="B100" s="108"/>
      <c r="C100" s="38" t="s">
        <v>363</v>
      </c>
      <c r="D100" s="128" t="s">
        <v>384</v>
      </c>
      <c r="E100" s="68" t="s">
        <v>12</v>
      </c>
      <c r="F100" s="68" t="s">
        <v>26</v>
      </c>
      <c r="G100" s="50">
        <v>9960010570</v>
      </c>
      <c r="H100" s="68"/>
      <c r="I100" s="130">
        <f t="shared" si="30"/>
        <v>2898301</v>
      </c>
      <c r="J100" s="131"/>
      <c r="K100" s="131"/>
      <c r="L100" s="131"/>
      <c r="M100" s="130">
        <f t="shared" ref="M100:R100" si="40">M101</f>
        <v>84000</v>
      </c>
      <c r="N100" s="130">
        <f t="shared" si="40"/>
        <v>500000</v>
      </c>
      <c r="O100" s="130">
        <f t="shared" si="40"/>
        <v>436301</v>
      </c>
      <c r="P100" s="130">
        <f t="shared" si="40"/>
        <v>400000</v>
      </c>
      <c r="Q100" s="130">
        <f t="shared" si="40"/>
        <v>400000</v>
      </c>
      <c r="R100" s="130">
        <f t="shared" si="40"/>
        <v>0</v>
      </c>
      <c r="S100" s="130">
        <f>S101+S102</f>
        <v>1068000</v>
      </c>
      <c r="T100" s="130">
        <f>T101</f>
        <v>0</v>
      </c>
      <c r="U100" s="130">
        <f>U101</f>
        <v>0</v>
      </c>
      <c r="V100" s="130">
        <f>V101+V102</f>
        <v>10000</v>
      </c>
      <c r="W100" s="130">
        <f>W101+W102</f>
        <v>0</v>
      </c>
    </row>
    <row r="101" spans="1:23" s="49" customFormat="1" ht="37.5">
      <c r="A101" s="73"/>
      <c r="B101" s="108"/>
      <c r="C101" s="38" t="s">
        <v>97</v>
      </c>
      <c r="D101" s="128" t="s">
        <v>384</v>
      </c>
      <c r="E101" s="68" t="s">
        <v>12</v>
      </c>
      <c r="F101" s="68" t="s">
        <v>26</v>
      </c>
      <c r="G101" s="50">
        <v>9960010570</v>
      </c>
      <c r="H101" s="68" t="s">
        <v>98</v>
      </c>
      <c r="I101" s="130">
        <f t="shared" si="30"/>
        <v>1820301</v>
      </c>
      <c r="J101" s="131"/>
      <c r="K101" s="131"/>
      <c r="L101" s="131"/>
      <c r="M101" s="130">
        <v>84000</v>
      </c>
      <c r="N101" s="130">
        <v>500000</v>
      </c>
      <c r="O101" s="130">
        <v>436301</v>
      </c>
      <c r="P101" s="130">
        <v>400000</v>
      </c>
      <c r="Q101" s="130">
        <v>400000</v>
      </c>
      <c r="R101" s="130"/>
      <c r="S101" s="130"/>
      <c r="T101" s="130"/>
      <c r="U101" s="130"/>
      <c r="V101" s="130"/>
      <c r="W101" s="132"/>
    </row>
    <row r="102" spans="1:23" s="49" customFormat="1" ht="37.5">
      <c r="A102" s="73"/>
      <c r="B102" s="108"/>
      <c r="C102" s="38" t="s">
        <v>226</v>
      </c>
      <c r="D102" s="128" t="s">
        <v>384</v>
      </c>
      <c r="E102" s="68" t="s">
        <v>12</v>
      </c>
      <c r="F102" s="68" t="s">
        <v>26</v>
      </c>
      <c r="G102" s="50">
        <v>9960010570</v>
      </c>
      <c r="H102" s="68" t="s">
        <v>227</v>
      </c>
      <c r="I102" s="130">
        <f t="shared" si="30"/>
        <v>1078000</v>
      </c>
      <c r="J102" s="131"/>
      <c r="K102" s="131"/>
      <c r="L102" s="131"/>
      <c r="M102" s="130"/>
      <c r="N102" s="130"/>
      <c r="O102" s="130"/>
      <c r="P102" s="130"/>
      <c r="Q102" s="130"/>
      <c r="R102" s="130"/>
      <c r="S102" s="130">
        <v>1068000</v>
      </c>
      <c r="T102" s="130"/>
      <c r="U102" s="130"/>
      <c r="V102" s="130">
        <v>10000</v>
      </c>
      <c r="W102" s="132"/>
    </row>
    <row r="103" spans="1:23" s="49" customFormat="1" ht="37.5">
      <c r="A103" s="73"/>
      <c r="B103" s="108"/>
      <c r="C103" s="38" t="s">
        <v>28</v>
      </c>
      <c r="D103" s="128" t="s">
        <v>384</v>
      </c>
      <c r="E103" s="68" t="s">
        <v>16</v>
      </c>
      <c r="F103" s="68" t="s">
        <v>76</v>
      </c>
      <c r="G103" s="50"/>
      <c r="H103" s="68"/>
      <c r="I103" s="130">
        <f t="shared" si="30"/>
        <v>45911700</v>
      </c>
      <c r="J103" s="131">
        <f t="shared" ref="J103:W103" si="41">J104+J123+J118</f>
        <v>44787900</v>
      </c>
      <c r="K103" s="131">
        <f t="shared" si="41"/>
        <v>0</v>
      </c>
      <c r="L103" s="131">
        <f t="shared" si="41"/>
        <v>0</v>
      </c>
      <c r="M103" s="130">
        <f t="shared" si="41"/>
        <v>0</v>
      </c>
      <c r="N103" s="130">
        <f t="shared" si="41"/>
        <v>500000</v>
      </c>
      <c r="O103" s="130">
        <f t="shared" si="41"/>
        <v>210000</v>
      </c>
      <c r="P103" s="130">
        <f t="shared" si="41"/>
        <v>0</v>
      </c>
      <c r="Q103" s="130">
        <f t="shared" si="41"/>
        <v>855000</v>
      </c>
      <c r="R103" s="130">
        <f t="shared" si="41"/>
        <v>-580000</v>
      </c>
      <c r="S103" s="130">
        <f t="shared" si="41"/>
        <v>-651300</v>
      </c>
      <c r="T103" s="130">
        <f t="shared" si="41"/>
        <v>126000</v>
      </c>
      <c r="U103" s="130">
        <f t="shared" si="41"/>
        <v>1739300</v>
      </c>
      <c r="V103" s="130">
        <f t="shared" si="41"/>
        <v>-1075200</v>
      </c>
      <c r="W103" s="132">
        <f t="shared" si="41"/>
        <v>0</v>
      </c>
    </row>
    <row r="104" spans="1:23" s="49" customFormat="1">
      <c r="A104" s="73"/>
      <c r="B104" s="108"/>
      <c r="C104" s="38" t="s">
        <v>29</v>
      </c>
      <c r="D104" s="128" t="s">
        <v>384</v>
      </c>
      <c r="E104" s="68" t="s">
        <v>16</v>
      </c>
      <c r="F104" s="68" t="s">
        <v>30</v>
      </c>
      <c r="G104" s="50"/>
      <c r="H104" s="68"/>
      <c r="I104" s="130">
        <f t="shared" si="30"/>
        <v>38141000</v>
      </c>
      <c r="J104" s="131">
        <f t="shared" ref="J104:W104" si="42">J105+J112</f>
        <v>37501900</v>
      </c>
      <c r="K104" s="131">
        <f t="shared" si="42"/>
        <v>0</v>
      </c>
      <c r="L104" s="131">
        <f t="shared" si="42"/>
        <v>0</v>
      </c>
      <c r="M104" s="130">
        <f t="shared" si="42"/>
        <v>0</v>
      </c>
      <c r="N104" s="130">
        <f t="shared" si="42"/>
        <v>0</v>
      </c>
      <c r="O104" s="130">
        <f t="shared" si="42"/>
        <v>0</v>
      </c>
      <c r="P104" s="130">
        <f t="shared" si="42"/>
        <v>0</v>
      </c>
      <c r="Q104" s="130">
        <f t="shared" si="42"/>
        <v>855000</v>
      </c>
      <c r="R104" s="130">
        <f t="shared" si="42"/>
        <v>-580000</v>
      </c>
      <c r="S104" s="130">
        <f t="shared" si="42"/>
        <v>0</v>
      </c>
      <c r="T104" s="130">
        <f t="shared" si="42"/>
        <v>0</v>
      </c>
      <c r="U104" s="130">
        <f t="shared" si="42"/>
        <v>1539300</v>
      </c>
      <c r="V104" s="130">
        <f t="shared" si="42"/>
        <v>-1175200</v>
      </c>
      <c r="W104" s="132">
        <f t="shared" si="42"/>
        <v>0</v>
      </c>
    </row>
    <row r="105" spans="1:23" s="49" customFormat="1" ht="37.5">
      <c r="A105" s="73"/>
      <c r="B105" s="108"/>
      <c r="C105" s="38" t="s">
        <v>122</v>
      </c>
      <c r="D105" s="128" t="s">
        <v>384</v>
      </c>
      <c r="E105" s="68" t="s">
        <v>16</v>
      </c>
      <c r="F105" s="68" t="s">
        <v>30</v>
      </c>
      <c r="G105" s="50">
        <v>5200000000</v>
      </c>
      <c r="H105" s="68"/>
      <c r="I105" s="130">
        <f t="shared" si="30"/>
        <v>36893800</v>
      </c>
      <c r="J105" s="131">
        <f t="shared" ref="J105:W106" si="43">J106</f>
        <v>34501900</v>
      </c>
      <c r="K105" s="131">
        <f t="shared" si="43"/>
        <v>0</v>
      </c>
      <c r="L105" s="131">
        <f t="shared" si="43"/>
        <v>0</v>
      </c>
      <c r="M105" s="130">
        <f t="shared" si="43"/>
        <v>0</v>
      </c>
      <c r="N105" s="130">
        <f t="shared" si="43"/>
        <v>0</v>
      </c>
      <c r="O105" s="130">
        <f t="shared" si="43"/>
        <v>0</v>
      </c>
      <c r="P105" s="130">
        <f t="shared" si="43"/>
        <v>0</v>
      </c>
      <c r="Q105" s="130">
        <f t="shared" si="43"/>
        <v>2354900</v>
      </c>
      <c r="R105" s="130">
        <f t="shared" si="43"/>
        <v>0</v>
      </c>
      <c r="S105" s="130">
        <f t="shared" si="43"/>
        <v>0</v>
      </c>
      <c r="T105" s="130">
        <f t="shared" si="43"/>
        <v>0</v>
      </c>
      <c r="U105" s="130">
        <f t="shared" si="43"/>
        <v>0</v>
      </c>
      <c r="V105" s="130">
        <f t="shared" si="43"/>
        <v>37000</v>
      </c>
      <c r="W105" s="132">
        <f t="shared" si="43"/>
        <v>0</v>
      </c>
    </row>
    <row r="106" spans="1:23" s="49" customFormat="1">
      <c r="A106" s="73"/>
      <c r="B106" s="108"/>
      <c r="C106" s="70" t="s">
        <v>129</v>
      </c>
      <c r="D106" s="128" t="s">
        <v>384</v>
      </c>
      <c r="E106" s="68" t="s">
        <v>16</v>
      </c>
      <c r="F106" s="68" t="s">
        <v>30</v>
      </c>
      <c r="G106" s="50">
        <v>5240000000</v>
      </c>
      <c r="H106" s="68"/>
      <c r="I106" s="130">
        <f t="shared" si="30"/>
        <v>36893800</v>
      </c>
      <c r="J106" s="131">
        <f t="shared" si="43"/>
        <v>34501900</v>
      </c>
      <c r="K106" s="131">
        <f t="shared" si="43"/>
        <v>0</v>
      </c>
      <c r="L106" s="131">
        <f t="shared" si="43"/>
        <v>0</v>
      </c>
      <c r="M106" s="130">
        <f t="shared" si="43"/>
        <v>0</v>
      </c>
      <c r="N106" s="130">
        <f t="shared" si="43"/>
        <v>0</v>
      </c>
      <c r="O106" s="130">
        <f t="shared" si="43"/>
        <v>0</v>
      </c>
      <c r="P106" s="130">
        <f t="shared" si="43"/>
        <v>0</v>
      </c>
      <c r="Q106" s="130">
        <f t="shared" si="43"/>
        <v>2354900</v>
      </c>
      <c r="R106" s="130">
        <f t="shared" si="43"/>
        <v>0</v>
      </c>
      <c r="S106" s="130">
        <f t="shared" si="43"/>
        <v>0</v>
      </c>
      <c r="T106" s="130">
        <f t="shared" si="43"/>
        <v>0</v>
      </c>
      <c r="U106" s="130">
        <f t="shared" si="43"/>
        <v>0</v>
      </c>
      <c r="V106" s="130">
        <f t="shared" si="43"/>
        <v>37000</v>
      </c>
      <c r="W106" s="132">
        <f t="shared" si="43"/>
        <v>0</v>
      </c>
    </row>
    <row r="107" spans="1:23" s="49" customFormat="1" ht="37.5">
      <c r="A107" s="73"/>
      <c r="B107" s="108"/>
      <c r="C107" s="70" t="s">
        <v>124</v>
      </c>
      <c r="D107" s="128" t="s">
        <v>384</v>
      </c>
      <c r="E107" s="68" t="s">
        <v>16</v>
      </c>
      <c r="F107" s="68" t="s">
        <v>30</v>
      </c>
      <c r="G107" s="50">
        <v>5240000590</v>
      </c>
      <c r="H107" s="68"/>
      <c r="I107" s="130">
        <f t="shared" si="30"/>
        <v>36893800</v>
      </c>
      <c r="J107" s="131">
        <f t="shared" ref="J107:W107" si="44">J108+J109+J111+J110</f>
        <v>34501900</v>
      </c>
      <c r="K107" s="131">
        <f t="shared" si="44"/>
        <v>0</v>
      </c>
      <c r="L107" s="131">
        <f t="shared" si="44"/>
        <v>0</v>
      </c>
      <c r="M107" s="130">
        <f t="shared" si="44"/>
        <v>0</v>
      </c>
      <c r="N107" s="130">
        <f t="shared" si="44"/>
        <v>0</v>
      </c>
      <c r="O107" s="130">
        <f t="shared" si="44"/>
        <v>0</v>
      </c>
      <c r="P107" s="130">
        <f t="shared" si="44"/>
        <v>0</v>
      </c>
      <c r="Q107" s="130">
        <f t="shared" si="44"/>
        <v>2354900</v>
      </c>
      <c r="R107" s="130">
        <f t="shared" si="44"/>
        <v>0</v>
      </c>
      <c r="S107" s="130">
        <f t="shared" si="44"/>
        <v>0</v>
      </c>
      <c r="T107" s="130">
        <f t="shared" si="44"/>
        <v>0</v>
      </c>
      <c r="U107" s="130">
        <f t="shared" si="44"/>
        <v>0</v>
      </c>
      <c r="V107" s="130">
        <f t="shared" si="44"/>
        <v>37000</v>
      </c>
      <c r="W107" s="132">
        <f t="shared" si="44"/>
        <v>0</v>
      </c>
    </row>
    <row r="108" spans="1:23" s="49" customFormat="1" ht="75">
      <c r="A108" s="73"/>
      <c r="B108" s="108"/>
      <c r="C108" s="38" t="s">
        <v>94</v>
      </c>
      <c r="D108" s="128" t="s">
        <v>384</v>
      </c>
      <c r="E108" s="68" t="s">
        <v>16</v>
      </c>
      <c r="F108" s="68" t="s">
        <v>30</v>
      </c>
      <c r="G108" s="50">
        <v>5240000590</v>
      </c>
      <c r="H108" s="68" t="s">
        <v>95</v>
      </c>
      <c r="I108" s="130">
        <f t="shared" si="30"/>
        <v>23393100</v>
      </c>
      <c r="J108" s="131">
        <v>21001200</v>
      </c>
      <c r="K108" s="131"/>
      <c r="L108" s="131"/>
      <c r="M108" s="130"/>
      <c r="N108" s="130"/>
      <c r="O108" s="130"/>
      <c r="P108" s="130"/>
      <c r="Q108" s="130">
        <v>2354900</v>
      </c>
      <c r="R108" s="130"/>
      <c r="S108" s="130"/>
      <c r="T108" s="130"/>
      <c r="U108" s="130"/>
      <c r="V108" s="130">
        <v>37000</v>
      </c>
      <c r="W108" s="132"/>
    </row>
    <row r="109" spans="1:23" s="49" customFormat="1" ht="37.5">
      <c r="A109" s="73"/>
      <c r="B109" s="108"/>
      <c r="C109" s="38" t="s">
        <v>97</v>
      </c>
      <c r="D109" s="128" t="s">
        <v>384</v>
      </c>
      <c r="E109" s="68" t="s">
        <v>16</v>
      </c>
      <c r="F109" s="68" t="s">
        <v>30</v>
      </c>
      <c r="G109" s="50">
        <v>5240000590</v>
      </c>
      <c r="H109" s="68" t="s">
        <v>98</v>
      </c>
      <c r="I109" s="130">
        <f t="shared" si="30"/>
        <v>1431500</v>
      </c>
      <c r="J109" s="131">
        <v>1456500</v>
      </c>
      <c r="K109" s="131"/>
      <c r="L109" s="131"/>
      <c r="M109" s="130"/>
      <c r="N109" s="130"/>
      <c r="O109" s="130"/>
      <c r="P109" s="130"/>
      <c r="Q109" s="130">
        <v>-25000</v>
      </c>
      <c r="R109" s="130"/>
      <c r="S109" s="130"/>
      <c r="T109" s="130"/>
      <c r="U109" s="130"/>
      <c r="V109" s="130"/>
      <c r="W109" s="132"/>
    </row>
    <row r="110" spans="1:23" s="49" customFormat="1">
      <c r="A110" s="73"/>
      <c r="B110" s="108"/>
      <c r="C110" s="38" t="s">
        <v>118</v>
      </c>
      <c r="D110" s="128" t="s">
        <v>384</v>
      </c>
      <c r="E110" s="68" t="s">
        <v>16</v>
      </c>
      <c r="F110" s="68" t="s">
        <v>30</v>
      </c>
      <c r="G110" s="50">
        <v>5240000590</v>
      </c>
      <c r="H110" s="68" t="s">
        <v>119</v>
      </c>
      <c r="I110" s="130">
        <f t="shared" si="30"/>
        <v>12000000</v>
      </c>
      <c r="J110" s="131">
        <v>12000000</v>
      </c>
      <c r="K110" s="131"/>
      <c r="L110" s="131"/>
      <c r="M110" s="130"/>
      <c r="N110" s="130"/>
      <c r="O110" s="130"/>
      <c r="P110" s="130"/>
      <c r="Q110" s="130"/>
      <c r="R110" s="130"/>
      <c r="S110" s="130"/>
      <c r="T110" s="130"/>
      <c r="U110" s="130"/>
      <c r="V110" s="130"/>
      <c r="W110" s="132"/>
    </row>
    <row r="111" spans="1:23" s="49" customFormat="1">
      <c r="A111" s="73"/>
      <c r="B111" s="108"/>
      <c r="C111" s="38" t="s">
        <v>100</v>
      </c>
      <c r="D111" s="128" t="s">
        <v>384</v>
      </c>
      <c r="E111" s="68" t="s">
        <v>16</v>
      </c>
      <c r="F111" s="68" t="s">
        <v>30</v>
      </c>
      <c r="G111" s="50">
        <v>5240000590</v>
      </c>
      <c r="H111" s="68" t="s">
        <v>101</v>
      </c>
      <c r="I111" s="130">
        <f t="shared" si="30"/>
        <v>69200</v>
      </c>
      <c r="J111" s="131">
        <v>44200</v>
      </c>
      <c r="K111" s="131"/>
      <c r="L111" s="131"/>
      <c r="M111" s="130"/>
      <c r="N111" s="130"/>
      <c r="O111" s="130"/>
      <c r="P111" s="130"/>
      <c r="Q111" s="130">
        <v>25000</v>
      </c>
      <c r="R111" s="130"/>
      <c r="S111" s="130"/>
      <c r="T111" s="130"/>
      <c r="U111" s="130"/>
      <c r="V111" s="130"/>
      <c r="W111" s="132"/>
    </row>
    <row r="112" spans="1:23" s="49" customFormat="1" ht="37.5">
      <c r="A112" s="73"/>
      <c r="B112" s="108"/>
      <c r="C112" s="38" t="s">
        <v>344</v>
      </c>
      <c r="D112" s="128" t="s">
        <v>384</v>
      </c>
      <c r="E112" s="68" t="s">
        <v>16</v>
      </c>
      <c r="F112" s="68" t="s">
        <v>30</v>
      </c>
      <c r="G112" s="50">
        <v>9900000000</v>
      </c>
      <c r="H112" s="68"/>
      <c r="I112" s="130">
        <f t="shared" si="30"/>
        <v>1247200</v>
      </c>
      <c r="J112" s="131">
        <f t="shared" ref="J112:W112" si="45">J113</f>
        <v>3000000</v>
      </c>
      <c r="K112" s="131">
        <f t="shared" si="45"/>
        <v>0</v>
      </c>
      <c r="L112" s="131">
        <f t="shared" si="45"/>
        <v>0</v>
      </c>
      <c r="M112" s="130">
        <f t="shared" si="45"/>
        <v>0</v>
      </c>
      <c r="N112" s="130">
        <f t="shared" si="45"/>
        <v>0</v>
      </c>
      <c r="O112" s="130">
        <f t="shared" si="45"/>
        <v>0</v>
      </c>
      <c r="P112" s="130">
        <f t="shared" si="45"/>
        <v>0</v>
      </c>
      <c r="Q112" s="130">
        <f t="shared" si="45"/>
        <v>-1499900</v>
      </c>
      <c r="R112" s="130">
        <f t="shared" si="45"/>
        <v>-580000</v>
      </c>
      <c r="S112" s="130">
        <f t="shared" si="45"/>
        <v>0</v>
      </c>
      <c r="T112" s="130">
        <f t="shared" si="45"/>
        <v>0</v>
      </c>
      <c r="U112" s="130">
        <f t="shared" si="45"/>
        <v>1539300</v>
      </c>
      <c r="V112" s="130">
        <f t="shared" si="45"/>
        <v>-1212200</v>
      </c>
      <c r="W112" s="132">
        <f t="shared" si="45"/>
        <v>0</v>
      </c>
    </row>
    <row r="113" spans="1:23" s="49" customFormat="1" ht="56.25">
      <c r="A113" s="73"/>
      <c r="B113" s="108"/>
      <c r="C113" s="38" t="s">
        <v>354</v>
      </c>
      <c r="D113" s="128" t="s">
        <v>384</v>
      </c>
      <c r="E113" s="68" t="s">
        <v>16</v>
      </c>
      <c r="F113" s="68" t="s">
        <v>30</v>
      </c>
      <c r="G113" s="50">
        <v>9900200000</v>
      </c>
      <c r="H113" s="68"/>
      <c r="I113" s="130">
        <f t="shared" si="30"/>
        <v>1247200</v>
      </c>
      <c r="J113" s="131">
        <f t="shared" ref="J113:W113" si="46">J114+J116</f>
        <v>3000000</v>
      </c>
      <c r="K113" s="131">
        <f t="shared" si="46"/>
        <v>0</v>
      </c>
      <c r="L113" s="131">
        <f t="shared" si="46"/>
        <v>0</v>
      </c>
      <c r="M113" s="130">
        <f t="shared" si="46"/>
        <v>0</v>
      </c>
      <c r="N113" s="130">
        <f t="shared" si="46"/>
        <v>0</v>
      </c>
      <c r="O113" s="130">
        <f t="shared" si="46"/>
        <v>0</v>
      </c>
      <c r="P113" s="130">
        <f t="shared" si="46"/>
        <v>0</v>
      </c>
      <c r="Q113" s="130">
        <f t="shared" si="46"/>
        <v>-1499900</v>
      </c>
      <c r="R113" s="130">
        <f t="shared" si="46"/>
        <v>-580000</v>
      </c>
      <c r="S113" s="130">
        <f t="shared" si="46"/>
        <v>0</v>
      </c>
      <c r="T113" s="130">
        <f t="shared" si="46"/>
        <v>0</v>
      </c>
      <c r="U113" s="130">
        <f t="shared" si="46"/>
        <v>1539300</v>
      </c>
      <c r="V113" s="130">
        <f t="shared" si="46"/>
        <v>-1212200</v>
      </c>
      <c r="W113" s="132">
        <f t="shared" si="46"/>
        <v>0</v>
      </c>
    </row>
    <row r="114" spans="1:23" s="49" customFormat="1" ht="56.25">
      <c r="A114" s="73"/>
      <c r="B114" s="108"/>
      <c r="C114" s="38" t="s">
        <v>354</v>
      </c>
      <c r="D114" s="128" t="s">
        <v>384</v>
      </c>
      <c r="E114" s="68" t="s">
        <v>16</v>
      </c>
      <c r="F114" s="68" t="s">
        <v>30</v>
      </c>
      <c r="G114" s="50">
        <v>9900210010</v>
      </c>
      <c r="H114" s="68"/>
      <c r="I114" s="130">
        <f t="shared" si="30"/>
        <v>920000</v>
      </c>
      <c r="J114" s="131">
        <f t="shared" ref="J114:W114" si="47">J115</f>
        <v>1500000</v>
      </c>
      <c r="K114" s="131">
        <f t="shared" si="47"/>
        <v>0</v>
      </c>
      <c r="L114" s="131">
        <f t="shared" si="47"/>
        <v>0</v>
      </c>
      <c r="M114" s="130">
        <f t="shared" si="47"/>
        <v>0</v>
      </c>
      <c r="N114" s="130">
        <f t="shared" si="47"/>
        <v>0</v>
      </c>
      <c r="O114" s="130">
        <f t="shared" si="47"/>
        <v>0</v>
      </c>
      <c r="P114" s="130">
        <f t="shared" si="47"/>
        <v>0</v>
      </c>
      <c r="Q114" s="130">
        <f t="shared" si="47"/>
        <v>0</v>
      </c>
      <c r="R114" s="130">
        <f t="shared" si="47"/>
        <v>-580000</v>
      </c>
      <c r="S114" s="130">
        <f t="shared" si="47"/>
        <v>0</v>
      </c>
      <c r="T114" s="130">
        <f t="shared" si="47"/>
        <v>0</v>
      </c>
      <c r="U114" s="130">
        <f t="shared" si="47"/>
        <v>0</v>
      </c>
      <c r="V114" s="130">
        <f t="shared" si="47"/>
        <v>0</v>
      </c>
      <c r="W114" s="132">
        <f t="shared" si="47"/>
        <v>0</v>
      </c>
    </row>
    <row r="115" spans="1:23" s="49" customFormat="1" ht="37.5">
      <c r="A115" s="73"/>
      <c r="B115" s="108"/>
      <c r="C115" s="38" t="s">
        <v>97</v>
      </c>
      <c r="D115" s="128" t="s">
        <v>384</v>
      </c>
      <c r="E115" s="68" t="s">
        <v>16</v>
      </c>
      <c r="F115" s="68" t="s">
        <v>30</v>
      </c>
      <c r="G115" s="50">
        <v>9900210010</v>
      </c>
      <c r="H115" s="68" t="s">
        <v>98</v>
      </c>
      <c r="I115" s="130">
        <f t="shared" si="30"/>
        <v>920000</v>
      </c>
      <c r="J115" s="131">
        <v>1500000</v>
      </c>
      <c r="K115" s="131"/>
      <c r="L115" s="131"/>
      <c r="M115" s="130"/>
      <c r="N115" s="130"/>
      <c r="O115" s="130"/>
      <c r="P115" s="130"/>
      <c r="Q115" s="130"/>
      <c r="R115" s="130">
        <v>-580000</v>
      </c>
      <c r="S115" s="130"/>
      <c r="T115" s="130"/>
      <c r="U115" s="130"/>
      <c r="V115" s="130"/>
      <c r="W115" s="132"/>
    </row>
    <row r="116" spans="1:23" s="49" customFormat="1" ht="37.5">
      <c r="A116" s="73"/>
      <c r="B116" s="108"/>
      <c r="C116" s="38" t="s">
        <v>355</v>
      </c>
      <c r="D116" s="128" t="s">
        <v>384</v>
      </c>
      <c r="E116" s="68" t="s">
        <v>16</v>
      </c>
      <c r="F116" s="68" t="s">
        <v>30</v>
      </c>
      <c r="G116" s="50">
        <v>9900210020</v>
      </c>
      <c r="H116" s="68"/>
      <c r="I116" s="130">
        <f t="shared" si="30"/>
        <v>327200</v>
      </c>
      <c r="J116" s="131">
        <f t="shared" ref="J116:W116" si="48">J117</f>
        <v>1500000</v>
      </c>
      <c r="K116" s="131">
        <f t="shared" si="48"/>
        <v>0</v>
      </c>
      <c r="L116" s="131">
        <f t="shared" si="48"/>
        <v>0</v>
      </c>
      <c r="M116" s="130">
        <f t="shared" si="48"/>
        <v>0</v>
      </c>
      <c r="N116" s="130">
        <f t="shared" si="48"/>
        <v>0</v>
      </c>
      <c r="O116" s="130">
        <f t="shared" si="48"/>
        <v>0</v>
      </c>
      <c r="P116" s="130">
        <f t="shared" si="48"/>
        <v>0</v>
      </c>
      <c r="Q116" s="130">
        <f t="shared" si="48"/>
        <v>-1499900</v>
      </c>
      <c r="R116" s="130">
        <f t="shared" si="48"/>
        <v>0</v>
      </c>
      <c r="S116" s="130">
        <f t="shared" si="48"/>
        <v>0</v>
      </c>
      <c r="T116" s="130">
        <f t="shared" si="48"/>
        <v>0</v>
      </c>
      <c r="U116" s="130">
        <f t="shared" si="48"/>
        <v>1539300</v>
      </c>
      <c r="V116" s="130">
        <f t="shared" si="48"/>
        <v>-1212200</v>
      </c>
      <c r="W116" s="132">
        <f t="shared" si="48"/>
        <v>0</v>
      </c>
    </row>
    <row r="117" spans="1:23" s="49" customFormat="1" ht="37.5">
      <c r="A117" s="73"/>
      <c r="B117" s="108"/>
      <c r="C117" s="38" t="s">
        <v>97</v>
      </c>
      <c r="D117" s="128" t="s">
        <v>384</v>
      </c>
      <c r="E117" s="68" t="s">
        <v>16</v>
      </c>
      <c r="F117" s="68" t="s">
        <v>30</v>
      </c>
      <c r="G117" s="50">
        <v>9900210020</v>
      </c>
      <c r="H117" s="68" t="s">
        <v>98</v>
      </c>
      <c r="I117" s="130">
        <f t="shared" si="30"/>
        <v>327200</v>
      </c>
      <c r="J117" s="131">
        <v>1500000</v>
      </c>
      <c r="K117" s="131"/>
      <c r="L117" s="131"/>
      <c r="M117" s="130"/>
      <c r="N117" s="130"/>
      <c r="O117" s="130"/>
      <c r="P117" s="130"/>
      <c r="Q117" s="130">
        <v>-1499900</v>
      </c>
      <c r="R117" s="130"/>
      <c r="S117" s="130"/>
      <c r="T117" s="130"/>
      <c r="U117" s="130">
        <v>1539300</v>
      </c>
      <c r="V117" s="130">
        <v>-1212200</v>
      </c>
      <c r="W117" s="132"/>
    </row>
    <row r="118" spans="1:23" s="49" customFormat="1" ht="56.25">
      <c r="A118" s="73"/>
      <c r="B118" s="108"/>
      <c r="C118" s="38" t="s">
        <v>31</v>
      </c>
      <c r="D118" s="128" t="s">
        <v>384</v>
      </c>
      <c r="E118" s="68" t="s">
        <v>16</v>
      </c>
      <c r="F118" s="68" t="s">
        <v>32</v>
      </c>
      <c r="G118" s="50"/>
      <c r="H118" s="68"/>
      <c r="I118" s="130">
        <f t="shared" si="30"/>
        <v>63000</v>
      </c>
      <c r="J118" s="131">
        <f t="shared" ref="J118:W121" si="49">J119</f>
        <v>63000</v>
      </c>
      <c r="K118" s="131">
        <f t="shared" si="49"/>
        <v>0</v>
      </c>
      <c r="L118" s="131">
        <f t="shared" si="49"/>
        <v>0</v>
      </c>
      <c r="M118" s="130">
        <f t="shared" si="49"/>
        <v>0</v>
      </c>
      <c r="N118" s="130">
        <f t="shared" si="49"/>
        <v>0</v>
      </c>
      <c r="O118" s="130">
        <f t="shared" si="49"/>
        <v>0</v>
      </c>
      <c r="P118" s="130">
        <f t="shared" si="49"/>
        <v>0</v>
      </c>
      <c r="Q118" s="130">
        <f t="shared" si="49"/>
        <v>0</v>
      </c>
      <c r="R118" s="130">
        <f t="shared" si="49"/>
        <v>0</v>
      </c>
      <c r="S118" s="130">
        <f t="shared" si="49"/>
        <v>0</v>
      </c>
      <c r="T118" s="130">
        <f t="shared" si="49"/>
        <v>0</v>
      </c>
      <c r="U118" s="130">
        <f t="shared" si="49"/>
        <v>0</v>
      </c>
      <c r="V118" s="130">
        <f t="shared" si="49"/>
        <v>0</v>
      </c>
      <c r="W118" s="132">
        <f t="shared" si="49"/>
        <v>0</v>
      </c>
    </row>
    <row r="119" spans="1:23" s="49" customFormat="1" ht="37.5">
      <c r="A119" s="73"/>
      <c r="B119" s="108"/>
      <c r="C119" s="38" t="s">
        <v>91</v>
      </c>
      <c r="D119" s="128" t="s">
        <v>384</v>
      </c>
      <c r="E119" s="68" t="s">
        <v>16</v>
      </c>
      <c r="F119" s="68" t="s">
        <v>32</v>
      </c>
      <c r="G119" s="50">
        <v>5000000000</v>
      </c>
      <c r="H119" s="68"/>
      <c r="I119" s="130">
        <f t="shared" si="30"/>
        <v>63000</v>
      </c>
      <c r="J119" s="131">
        <f t="shared" si="49"/>
        <v>63000</v>
      </c>
      <c r="K119" s="131">
        <f t="shared" si="49"/>
        <v>0</v>
      </c>
      <c r="L119" s="131">
        <f t="shared" si="49"/>
        <v>0</v>
      </c>
      <c r="M119" s="130">
        <f t="shared" si="49"/>
        <v>0</v>
      </c>
      <c r="N119" s="130">
        <f t="shared" si="49"/>
        <v>0</v>
      </c>
      <c r="O119" s="130">
        <f t="shared" si="49"/>
        <v>0</v>
      </c>
      <c r="P119" s="130">
        <f t="shared" si="49"/>
        <v>0</v>
      </c>
      <c r="Q119" s="130">
        <f t="shared" si="49"/>
        <v>0</v>
      </c>
      <c r="R119" s="130">
        <f t="shared" si="49"/>
        <v>0</v>
      </c>
      <c r="S119" s="130">
        <f t="shared" si="49"/>
        <v>0</v>
      </c>
      <c r="T119" s="130">
        <f t="shared" si="49"/>
        <v>0</v>
      </c>
      <c r="U119" s="130">
        <f t="shared" si="49"/>
        <v>0</v>
      </c>
      <c r="V119" s="130">
        <f t="shared" si="49"/>
        <v>0</v>
      </c>
      <c r="W119" s="132">
        <f t="shared" si="49"/>
        <v>0</v>
      </c>
    </row>
    <row r="120" spans="1:23" s="49" customFormat="1" ht="37.5">
      <c r="A120" s="73"/>
      <c r="B120" s="108"/>
      <c r="C120" s="38" t="s">
        <v>92</v>
      </c>
      <c r="D120" s="128" t="s">
        <v>384</v>
      </c>
      <c r="E120" s="68" t="s">
        <v>16</v>
      </c>
      <c r="F120" s="68" t="s">
        <v>32</v>
      </c>
      <c r="G120" s="50">
        <v>5010000000</v>
      </c>
      <c r="H120" s="68"/>
      <c r="I120" s="130">
        <f t="shared" si="30"/>
        <v>63000</v>
      </c>
      <c r="J120" s="131">
        <f t="shared" si="49"/>
        <v>63000</v>
      </c>
      <c r="K120" s="131">
        <f t="shared" si="49"/>
        <v>0</v>
      </c>
      <c r="L120" s="131">
        <f t="shared" si="49"/>
        <v>0</v>
      </c>
      <c r="M120" s="130">
        <f t="shared" si="49"/>
        <v>0</v>
      </c>
      <c r="N120" s="130">
        <f t="shared" si="49"/>
        <v>0</v>
      </c>
      <c r="O120" s="130">
        <f t="shared" si="49"/>
        <v>0</v>
      </c>
      <c r="P120" s="130">
        <f t="shared" si="49"/>
        <v>0</v>
      </c>
      <c r="Q120" s="130">
        <f t="shared" si="49"/>
        <v>0</v>
      </c>
      <c r="R120" s="130">
        <f t="shared" si="49"/>
        <v>0</v>
      </c>
      <c r="S120" s="130">
        <f t="shared" si="49"/>
        <v>0</v>
      </c>
      <c r="T120" s="130">
        <f t="shared" si="49"/>
        <v>0</v>
      </c>
      <c r="U120" s="130">
        <f t="shared" si="49"/>
        <v>0</v>
      </c>
      <c r="V120" s="130">
        <f t="shared" si="49"/>
        <v>0</v>
      </c>
      <c r="W120" s="132">
        <f t="shared" si="49"/>
        <v>0</v>
      </c>
    </row>
    <row r="121" spans="1:23" s="49" customFormat="1" ht="168.75">
      <c r="A121" s="73"/>
      <c r="B121" s="108"/>
      <c r="C121" s="38" t="s">
        <v>96</v>
      </c>
      <c r="D121" s="128" t="s">
        <v>384</v>
      </c>
      <c r="E121" s="68" t="s">
        <v>16</v>
      </c>
      <c r="F121" s="68" t="s">
        <v>32</v>
      </c>
      <c r="G121" s="50">
        <v>5010060070</v>
      </c>
      <c r="H121" s="68"/>
      <c r="I121" s="130">
        <f t="shared" si="30"/>
        <v>63000</v>
      </c>
      <c r="J121" s="131">
        <f t="shared" si="49"/>
        <v>63000</v>
      </c>
      <c r="K121" s="131">
        <f t="shared" si="49"/>
        <v>0</v>
      </c>
      <c r="L121" s="131">
        <f t="shared" si="49"/>
        <v>0</v>
      </c>
      <c r="M121" s="130">
        <f t="shared" si="49"/>
        <v>0</v>
      </c>
      <c r="N121" s="130">
        <f t="shared" si="49"/>
        <v>0</v>
      </c>
      <c r="O121" s="130">
        <f t="shared" si="49"/>
        <v>0</v>
      </c>
      <c r="P121" s="130">
        <f t="shared" si="49"/>
        <v>0</v>
      </c>
      <c r="Q121" s="130">
        <f t="shared" si="49"/>
        <v>0</v>
      </c>
      <c r="R121" s="130">
        <f t="shared" si="49"/>
        <v>0</v>
      </c>
      <c r="S121" s="130">
        <f t="shared" si="49"/>
        <v>0</v>
      </c>
      <c r="T121" s="130">
        <f t="shared" si="49"/>
        <v>0</v>
      </c>
      <c r="U121" s="130">
        <f t="shared" si="49"/>
        <v>0</v>
      </c>
      <c r="V121" s="130">
        <f t="shared" si="49"/>
        <v>0</v>
      </c>
      <c r="W121" s="132">
        <f t="shared" si="49"/>
        <v>0</v>
      </c>
    </row>
    <row r="122" spans="1:23" s="49" customFormat="1" ht="37.5">
      <c r="A122" s="73"/>
      <c r="B122" s="108"/>
      <c r="C122" s="38" t="s">
        <v>97</v>
      </c>
      <c r="D122" s="128" t="s">
        <v>384</v>
      </c>
      <c r="E122" s="68" t="s">
        <v>16</v>
      </c>
      <c r="F122" s="68" t="s">
        <v>32</v>
      </c>
      <c r="G122" s="50">
        <v>5010060070</v>
      </c>
      <c r="H122" s="68" t="s">
        <v>98</v>
      </c>
      <c r="I122" s="130">
        <f t="shared" si="30"/>
        <v>63000</v>
      </c>
      <c r="J122" s="131">
        <v>63000</v>
      </c>
      <c r="K122" s="131"/>
      <c r="L122" s="131"/>
      <c r="M122" s="130"/>
      <c r="N122" s="130"/>
      <c r="O122" s="130"/>
      <c r="P122" s="130"/>
      <c r="Q122" s="130"/>
      <c r="R122" s="130"/>
      <c r="S122" s="130"/>
      <c r="T122" s="130"/>
      <c r="U122" s="130"/>
      <c r="V122" s="130"/>
      <c r="W122" s="132"/>
    </row>
    <row r="123" spans="1:23" s="49" customFormat="1" ht="37.5">
      <c r="A123" s="73"/>
      <c r="B123" s="108"/>
      <c r="C123" s="38" t="s">
        <v>33</v>
      </c>
      <c r="D123" s="128" t="s">
        <v>384</v>
      </c>
      <c r="E123" s="68" t="s">
        <v>16</v>
      </c>
      <c r="F123" s="68" t="s">
        <v>34</v>
      </c>
      <c r="G123" s="50"/>
      <c r="H123" s="68"/>
      <c r="I123" s="130">
        <f t="shared" si="30"/>
        <v>7707700</v>
      </c>
      <c r="J123" s="131">
        <f t="shared" ref="J123:S123" si="50">J124+J128+J132+J139</f>
        <v>7223000</v>
      </c>
      <c r="K123" s="131">
        <f t="shared" si="50"/>
        <v>0</v>
      </c>
      <c r="L123" s="131">
        <f t="shared" si="50"/>
        <v>0</v>
      </c>
      <c r="M123" s="130">
        <f t="shared" si="50"/>
        <v>0</v>
      </c>
      <c r="N123" s="130">
        <f t="shared" si="50"/>
        <v>500000</v>
      </c>
      <c r="O123" s="130">
        <f t="shared" si="50"/>
        <v>210000</v>
      </c>
      <c r="P123" s="130">
        <f t="shared" si="50"/>
        <v>0</v>
      </c>
      <c r="Q123" s="130">
        <f t="shared" si="50"/>
        <v>0</v>
      </c>
      <c r="R123" s="130">
        <f t="shared" si="50"/>
        <v>0</v>
      </c>
      <c r="S123" s="130">
        <f t="shared" si="50"/>
        <v>-651300</v>
      </c>
      <c r="T123" s="130">
        <f>T124+T128+T132+T139+T143</f>
        <v>126000</v>
      </c>
      <c r="U123" s="130">
        <f>U124+U128+U132+U139+U143</f>
        <v>200000</v>
      </c>
      <c r="V123" s="130">
        <f>V124+V128+V132+V139+V143</f>
        <v>100000</v>
      </c>
      <c r="W123" s="132">
        <f>W124+W128+W132+W139</f>
        <v>0</v>
      </c>
    </row>
    <row r="124" spans="1:23" s="49" customFormat="1" ht="37.5" hidden="1">
      <c r="A124" s="73"/>
      <c r="B124" s="108"/>
      <c r="C124" s="38" t="s">
        <v>235</v>
      </c>
      <c r="D124" s="128" t="s">
        <v>384</v>
      </c>
      <c r="E124" s="68" t="s">
        <v>16</v>
      </c>
      <c r="F124" s="68" t="s">
        <v>34</v>
      </c>
      <c r="G124" s="50">
        <v>6300000000</v>
      </c>
      <c r="H124" s="68"/>
      <c r="I124" s="130">
        <f t="shared" si="30"/>
        <v>0</v>
      </c>
      <c r="J124" s="131">
        <f t="shared" ref="J124:W126" si="51">J125</f>
        <v>1840000</v>
      </c>
      <c r="K124" s="131">
        <f t="shared" si="51"/>
        <v>0</v>
      </c>
      <c r="L124" s="131">
        <f t="shared" si="51"/>
        <v>0</v>
      </c>
      <c r="M124" s="130">
        <f t="shared" si="51"/>
        <v>0</v>
      </c>
      <c r="N124" s="130">
        <f t="shared" si="51"/>
        <v>500000</v>
      </c>
      <c r="O124" s="130">
        <f t="shared" si="51"/>
        <v>210000</v>
      </c>
      <c r="P124" s="130">
        <f t="shared" si="51"/>
        <v>0</v>
      </c>
      <c r="Q124" s="130">
        <f t="shared" si="51"/>
        <v>0</v>
      </c>
      <c r="R124" s="130">
        <f t="shared" si="51"/>
        <v>0</v>
      </c>
      <c r="S124" s="130">
        <f t="shared" si="51"/>
        <v>-2550000</v>
      </c>
      <c r="T124" s="130">
        <f t="shared" si="51"/>
        <v>0</v>
      </c>
      <c r="U124" s="130">
        <f t="shared" si="51"/>
        <v>0</v>
      </c>
      <c r="V124" s="130">
        <f t="shared" si="51"/>
        <v>0</v>
      </c>
      <c r="W124" s="132">
        <f t="shared" si="51"/>
        <v>0</v>
      </c>
    </row>
    <row r="125" spans="1:23" s="49" customFormat="1" ht="56.25" hidden="1">
      <c r="A125" s="73"/>
      <c r="B125" s="108"/>
      <c r="C125" s="38" t="s">
        <v>236</v>
      </c>
      <c r="D125" s="128" t="s">
        <v>384</v>
      </c>
      <c r="E125" s="68" t="s">
        <v>16</v>
      </c>
      <c r="F125" s="68" t="s">
        <v>34</v>
      </c>
      <c r="G125" s="50">
        <v>6310000000</v>
      </c>
      <c r="H125" s="68"/>
      <c r="I125" s="130">
        <f t="shared" si="30"/>
        <v>0</v>
      </c>
      <c r="J125" s="131">
        <f t="shared" si="51"/>
        <v>1840000</v>
      </c>
      <c r="K125" s="131">
        <f t="shared" si="51"/>
        <v>0</v>
      </c>
      <c r="L125" s="131">
        <f t="shared" si="51"/>
        <v>0</v>
      </c>
      <c r="M125" s="130">
        <f t="shared" si="51"/>
        <v>0</v>
      </c>
      <c r="N125" s="130">
        <f t="shared" si="51"/>
        <v>500000</v>
      </c>
      <c r="O125" s="130">
        <f t="shared" si="51"/>
        <v>210000</v>
      </c>
      <c r="P125" s="130">
        <f t="shared" si="51"/>
        <v>0</v>
      </c>
      <c r="Q125" s="130">
        <f t="shared" si="51"/>
        <v>0</v>
      </c>
      <c r="R125" s="130">
        <f t="shared" si="51"/>
        <v>0</v>
      </c>
      <c r="S125" s="130">
        <f t="shared" si="51"/>
        <v>-2550000</v>
      </c>
      <c r="T125" s="130">
        <f t="shared" si="51"/>
        <v>0</v>
      </c>
      <c r="U125" s="130">
        <f t="shared" si="51"/>
        <v>0</v>
      </c>
      <c r="V125" s="130">
        <f t="shared" si="51"/>
        <v>0</v>
      </c>
      <c r="W125" s="132">
        <f t="shared" si="51"/>
        <v>0</v>
      </c>
    </row>
    <row r="126" spans="1:23" s="49" customFormat="1" ht="37.5" hidden="1">
      <c r="A126" s="73"/>
      <c r="B126" s="108"/>
      <c r="C126" s="38" t="s">
        <v>237</v>
      </c>
      <c r="D126" s="128" t="s">
        <v>384</v>
      </c>
      <c r="E126" s="68" t="s">
        <v>16</v>
      </c>
      <c r="F126" s="68" t="s">
        <v>34</v>
      </c>
      <c r="G126" s="50">
        <v>6310010050</v>
      </c>
      <c r="H126" s="68"/>
      <c r="I126" s="130">
        <f t="shared" si="30"/>
        <v>0</v>
      </c>
      <c r="J126" s="131">
        <f t="shared" si="51"/>
        <v>1840000</v>
      </c>
      <c r="K126" s="131">
        <f t="shared" si="51"/>
        <v>0</v>
      </c>
      <c r="L126" s="131">
        <f t="shared" si="51"/>
        <v>0</v>
      </c>
      <c r="M126" s="130">
        <f t="shared" si="51"/>
        <v>0</v>
      </c>
      <c r="N126" s="130">
        <f t="shared" si="51"/>
        <v>500000</v>
      </c>
      <c r="O126" s="130">
        <f t="shared" si="51"/>
        <v>210000</v>
      </c>
      <c r="P126" s="130">
        <f t="shared" si="51"/>
        <v>0</v>
      </c>
      <c r="Q126" s="130">
        <f t="shared" si="51"/>
        <v>0</v>
      </c>
      <c r="R126" s="130">
        <f t="shared" si="51"/>
        <v>0</v>
      </c>
      <c r="S126" s="130">
        <f t="shared" si="51"/>
        <v>-2550000</v>
      </c>
      <c r="T126" s="130">
        <f t="shared" si="51"/>
        <v>0</v>
      </c>
      <c r="U126" s="130">
        <f t="shared" si="51"/>
        <v>0</v>
      </c>
      <c r="V126" s="130">
        <f t="shared" si="51"/>
        <v>0</v>
      </c>
      <c r="W126" s="132">
        <f t="shared" si="51"/>
        <v>0</v>
      </c>
    </row>
    <row r="127" spans="1:23" s="49" customFormat="1" ht="37.5" hidden="1">
      <c r="A127" s="73"/>
      <c r="B127" s="108"/>
      <c r="C127" s="38" t="s">
        <v>163</v>
      </c>
      <c r="D127" s="128" t="s">
        <v>384</v>
      </c>
      <c r="E127" s="68" t="s">
        <v>16</v>
      </c>
      <c r="F127" s="68" t="s">
        <v>34</v>
      </c>
      <c r="G127" s="50">
        <v>6310010050</v>
      </c>
      <c r="H127" s="68" t="s">
        <v>193</v>
      </c>
      <c r="I127" s="130">
        <f t="shared" si="30"/>
        <v>0</v>
      </c>
      <c r="J127" s="131">
        <v>1840000</v>
      </c>
      <c r="K127" s="131"/>
      <c r="L127" s="131"/>
      <c r="M127" s="130"/>
      <c r="N127" s="130">
        <v>500000</v>
      </c>
      <c r="O127" s="130">
        <v>210000</v>
      </c>
      <c r="P127" s="130"/>
      <c r="Q127" s="130"/>
      <c r="R127" s="130"/>
      <c r="S127" s="130">
        <v>-2550000</v>
      </c>
      <c r="T127" s="130"/>
      <c r="U127" s="130"/>
      <c r="V127" s="130"/>
      <c r="W127" s="132"/>
    </row>
    <row r="128" spans="1:23" s="49" customFormat="1" ht="75">
      <c r="A128" s="73"/>
      <c r="B128" s="108"/>
      <c r="C128" s="38" t="s">
        <v>291</v>
      </c>
      <c r="D128" s="128" t="s">
        <v>384</v>
      </c>
      <c r="E128" s="68" t="s">
        <v>16</v>
      </c>
      <c r="F128" s="68" t="s">
        <v>34</v>
      </c>
      <c r="G128" s="50">
        <v>6600000000</v>
      </c>
      <c r="H128" s="68"/>
      <c r="I128" s="130">
        <f t="shared" si="30"/>
        <v>7071700</v>
      </c>
      <c r="J128" s="131">
        <f t="shared" ref="J128:W130" si="52">J129</f>
        <v>5173000</v>
      </c>
      <c r="K128" s="131">
        <f t="shared" si="52"/>
        <v>0</v>
      </c>
      <c r="L128" s="131">
        <f t="shared" si="52"/>
        <v>0</v>
      </c>
      <c r="M128" s="130">
        <f t="shared" si="52"/>
        <v>0</v>
      </c>
      <c r="N128" s="130">
        <f t="shared" si="52"/>
        <v>0</v>
      </c>
      <c r="O128" s="130">
        <f t="shared" si="52"/>
        <v>0</v>
      </c>
      <c r="P128" s="130">
        <f t="shared" si="52"/>
        <v>0</v>
      </c>
      <c r="Q128" s="130">
        <f t="shared" si="52"/>
        <v>0</v>
      </c>
      <c r="R128" s="130">
        <f t="shared" si="52"/>
        <v>0</v>
      </c>
      <c r="S128" s="130">
        <f t="shared" si="52"/>
        <v>1898700</v>
      </c>
      <c r="T128" s="130">
        <f t="shared" si="52"/>
        <v>0</v>
      </c>
      <c r="U128" s="130">
        <f t="shared" si="52"/>
        <v>0</v>
      </c>
      <c r="V128" s="130">
        <f t="shared" si="52"/>
        <v>0</v>
      </c>
      <c r="W128" s="132">
        <f t="shared" si="52"/>
        <v>0</v>
      </c>
    </row>
    <row r="129" spans="1:23" s="49" customFormat="1" ht="37.5">
      <c r="A129" s="73"/>
      <c r="B129" s="108"/>
      <c r="C129" s="38" t="s">
        <v>292</v>
      </c>
      <c r="D129" s="128" t="s">
        <v>384</v>
      </c>
      <c r="E129" s="68" t="s">
        <v>16</v>
      </c>
      <c r="F129" s="68" t="s">
        <v>34</v>
      </c>
      <c r="G129" s="50">
        <v>6610000000</v>
      </c>
      <c r="H129" s="68"/>
      <c r="I129" s="130">
        <f t="shared" si="30"/>
        <v>7071700</v>
      </c>
      <c r="J129" s="131">
        <f t="shared" si="52"/>
        <v>5173000</v>
      </c>
      <c r="K129" s="131">
        <f t="shared" si="52"/>
        <v>0</v>
      </c>
      <c r="L129" s="131">
        <f t="shared" si="52"/>
        <v>0</v>
      </c>
      <c r="M129" s="130">
        <f t="shared" si="52"/>
        <v>0</v>
      </c>
      <c r="N129" s="130">
        <f t="shared" si="52"/>
        <v>0</v>
      </c>
      <c r="O129" s="130">
        <f t="shared" si="52"/>
        <v>0</v>
      </c>
      <c r="P129" s="130">
        <f t="shared" si="52"/>
        <v>0</v>
      </c>
      <c r="Q129" s="130">
        <f t="shared" si="52"/>
        <v>0</v>
      </c>
      <c r="R129" s="130">
        <f t="shared" si="52"/>
        <v>0</v>
      </c>
      <c r="S129" s="130">
        <f t="shared" si="52"/>
        <v>1898700</v>
      </c>
      <c r="T129" s="130">
        <f t="shared" si="52"/>
        <v>0</v>
      </c>
      <c r="U129" s="130">
        <f t="shared" si="52"/>
        <v>0</v>
      </c>
      <c r="V129" s="130">
        <f t="shared" si="52"/>
        <v>0</v>
      </c>
      <c r="W129" s="132">
        <f t="shared" si="52"/>
        <v>0</v>
      </c>
    </row>
    <row r="130" spans="1:23" s="49" customFormat="1" ht="75">
      <c r="A130" s="73"/>
      <c r="B130" s="108"/>
      <c r="C130" s="38" t="s">
        <v>293</v>
      </c>
      <c r="D130" s="128" t="s">
        <v>384</v>
      </c>
      <c r="E130" s="68" t="s">
        <v>16</v>
      </c>
      <c r="F130" s="68" t="s">
        <v>34</v>
      </c>
      <c r="G130" s="50">
        <v>6610010040</v>
      </c>
      <c r="H130" s="68"/>
      <c r="I130" s="130">
        <f t="shared" si="30"/>
        <v>7071700</v>
      </c>
      <c r="J130" s="131">
        <f t="shared" si="52"/>
        <v>5173000</v>
      </c>
      <c r="K130" s="131">
        <f t="shared" si="52"/>
        <v>0</v>
      </c>
      <c r="L130" s="131">
        <f t="shared" si="52"/>
        <v>0</v>
      </c>
      <c r="M130" s="130">
        <f t="shared" si="52"/>
        <v>0</v>
      </c>
      <c r="N130" s="130">
        <f t="shared" si="52"/>
        <v>0</v>
      </c>
      <c r="O130" s="130">
        <f t="shared" si="52"/>
        <v>0</v>
      </c>
      <c r="P130" s="130">
        <f t="shared" si="52"/>
        <v>0</v>
      </c>
      <c r="Q130" s="130">
        <f t="shared" si="52"/>
        <v>0</v>
      </c>
      <c r="R130" s="130">
        <f t="shared" si="52"/>
        <v>0</v>
      </c>
      <c r="S130" s="130">
        <f t="shared" si="52"/>
        <v>1898700</v>
      </c>
      <c r="T130" s="130">
        <f t="shared" si="52"/>
        <v>0</v>
      </c>
      <c r="U130" s="130">
        <f t="shared" si="52"/>
        <v>0</v>
      </c>
      <c r="V130" s="130">
        <f t="shared" si="52"/>
        <v>0</v>
      </c>
      <c r="W130" s="132">
        <f t="shared" si="52"/>
        <v>0</v>
      </c>
    </row>
    <row r="131" spans="1:23" s="49" customFormat="1" ht="37.5">
      <c r="A131" s="73"/>
      <c r="B131" s="108"/>
      <c r="C131" s="38" t="s">
        <v>97</v>
      </c>
      <c r="D131" s="128" t="s">
        <v>384</v>
      </c>
      <c r="E131" s="68" t="s">
        <v>16</v>
      </c>
      <c r="F131" s="68" t="s">
        <v>34</v>
      </c>
      <c r="G131" s="50">
        <v>6610010040</v>
      </c>
      <c r="H131" s="68" t="s">
        <v>98</v>
      </c>
      <c r="I131" s="130">
        <f t="shared" si="30"/>
        <v>7071700</v>
      </c>
      <c r="J131" s="131">
        <v>5173000</v>
      </c>
      <c r="K131" s="131"/>
      <c r="L131" s="131"/>
      <c r="M131" s="130"/>
      <c r="N131" s="130"/>
      <c r="O131" s="130"/>
      <c r="P131" s="130"/>
      <c r="Q131" s="130"/>
      <c r="R131" s="130"/>
      <c r="S131" s="130">
        <v>1898700</v>
      </c>
      <c r="T131" s="130"/>
      <c r="U131" s="130"/>
      <c r="V131" s="130"/>
      <c r="W131" s="132"/>
    </row>
    <row r="132" spans="1:23" s="49" customFormat="1" ht="56.25">
      <c r="A132" s="73"/>
      <c r="B132" s="108"/>
      <c r="C132" s="38" t="s">
        <v>295</v>
      </c>
      <c r="D132" s="128" t="s">
        <v>384</v>
      </c>
      <c r="E132" s="68" t="s">
        <v>16</v>
      </c>
      <c r="F132" s="68" t="s">
        <v>34</v>
      </c>
      <c r="G132" s="50">
        <v>6700000000</v>
      </c>
      <c r="H132" s="68"/>
      <c r="I132" s="130">
        <f t="shared" si="30"/>
        <v>140000</v>
      </c>
      <c r="J132" s="131">
        <f t="shared" ref="J132:W132" si="53">J133+J136</f>
        <v>140000</v>
      </c>
      <c r="K132" s="131">
        <f t="shared" si="53"/>
        <v>0</v>
      </c>
      <c r="L132" s="131">
        <f t="shared" si="53"/>
        <v>0</v>
      </c>
      <c r="M132" s="130">
        <f t="shared" si="53"/>
        <v>0</v>
      </c>
      <c r="N132" s="130">
        <f t="shared" si="53"/>
        <v>0</v>
      </c>
      <c r="O132" s="130">
        <f t="shared" si="53"/>
        <v>0</v>
      </c>
      <c r="P132" s="130">
        <f t="shared" si="53"/>
        <v>0</v>
      </c>
      <c r="Q132" s="130">
        <f t="shared" si="53"/>
        <v>0</v>
      </c>
      <c r="R132" s="130">
        <f t="shared" si="53"/>
        <v>0</v>
      </c>
      <c r="S132" s="130">
        <f t="shared" si="53"/>
        <v>0</v>
      </c>
      <c r="T132" s="130">
        <f t="shared" si="53"/>
        <v>0</v>
      </c>
      <c r="U132" s="130">
        <f t="shared" si="53"/>
        <v>0</v>
      </c>
      <c r="V132" s="130">
        <f t="shared" si="53"/>
        <v>0</v>
      </c>
      <c r="W132" s="132">
        <f t="shared" si="53"/>
        <v>0</v>
      </c>
    </row>
    <row r="133" spans="1:23" s="49" customFormat="1" ht="37.5">
      <c r="A133" s="73"/>
      <c r="B133" s="108"/>
      <c r="C133" s="38" t="s">
        <v>296</v>
      </c>
      <c r="D133" s="128" t="s">
        <v>384</v>
      </c>
      <c r="E133" s="68" t="s">
        <v>16</v>
      </c>
      <c r="F133" s="68" t="s">
        <v>34</v>
      </c>
      <c r="G133" s="50">
        <v>6710000000</v>
      </c>
      <c r="H133" s="68"/>
      <c r="I133" s="130">
        <f t="shared" si="30"/>
        <v>35000</v>
      </c>
      <c r="J133" s="131">
        <f t="shared" ref="J133:W134" si="54">J134</f>
        <v>35000</v>
      </c>
      <c r="K133" s="131">
        <f t="shared" si="54"/>
        <v>0</v>
      </c>
      <c r="L133" s="131">
        <f t="shared" si="54"/>
        <v>0</v>
      </c>
      <c r="M133" s="130">
        <f t="shared" si="54"/>
        <v>0</v>
      </c>
      <c r="N133" s="130">
        <f t="shared" si="54"/>
        <v>0</v>
      </c>
      <c r="O133" s="130">
        <f t="shared" si="54"/>
        <v>0</v>
      </c>
      <c r="P133" s="130">
        <f t="shared" si="54"/>
        <v>0</v>
      </c>
      <c r="Q133" s="130">
        <f t="shared" si="54"/>
        <v>0</v>
      </c>
      <c r="R133" s="130">
        <f t="shared" si="54"/>
        <v>0</v>
      </c>
      <c r="S133" s="130">
        <f t="shared" si="54"/>
        <v>0</v>
      </c>
      <c r="T133" s="130">
        <f t="shared" si="54"/>
        <v>0</v>
      </c>
      <c r="U133" s="130">
        <f t="shared" si="54"/>
        <v>0</v>
      </c>
      <c r="V133" s="130">
        <f t="shared" si="54"/>
        <v>0</v>
      </c>
      <c r="W133" s="132">
        <f t="shared" si="54"/>
        <v>0</v>
      </c>
    </row>
    <row r="134" spans="1:23" s="49" customFormat="1">
      <c r="A134" s="73"/>
      <c r="B134" s="108"/>
      <c r="C134" s="38" t="s">
        <v>297</v>
      </c>
      <c r="D134" s="128" t="s">
        <v>384</v>
      </c>
      <c r="E134" s="68" t="s">
        <v>16</v>
      </c>
      <c r="F134" s="68" t="s">
        <v>34</v>
      </c>
      <c r="G134" s="50">
        <v>6710010220</v>
      </c>
      <c r="H134" s="68"/>
      <c r="I134" s="130">
        <f t="shared" si="30"/>
        <v>35000</v>
      </c>
      <c r="J134" s="131">
        <f t="shared" si="54"/>
        <v>35000</v>
      </c>
      <c r="K134" s="131">
        <f t="shared" si="54"/>
        <v>0</v>
      </c>
      <c r="L134" s="131">
        <f t="shared" si="54"/>
        <v>0</v>
      </c>
      <c r="M134" s="130">
        <f t="shared" si="54"/>
        <v>0</v>
      </c>
      <c r="N134" s="130">
        <f t="shared" si="54"/>
        <v>0</v>
      </c>
      <c r="O134" s="130">
        <f t="shared" si="54"/>
        <v>0</v>
      </c>
      <c r="P134" s="130">
        <f t="shared" si="54"/>
        <v>0</v>
      </c>
      <c r="Q134" s="130">
        <f t="shared" si="54"/>
        <v>0</v>
      </c>
      <c r="R134" s="130">
        <f t="shared" si="54"/>
        <v>0</v>
      </c>
      <c r="S134" s="130">
        <f t="shared" si="54"/>
        <v>0</v>
      </c>
      <c r="T134" s="130">
        <f t="shared" si="54"/>
        <v>0</v>
      </c>
      <c r="U134" s="130">
        <f t="shared" si="54"/>
        <v>0</v>
      </c>
      <c r="V134" s="130">
        <f t="shared" si="54"/>
        <v>0</v>
      </c>
      <c r="W134" s="132">
        <f t="shared" si="54"/>
        <v>0</v>
      </c>
    </row>
    <row r="135" spans="1:23" s="49" customFormat="1" ht="37.5">
      <c r="A135" s="73"/>
      <c r="B135" s="108"/>
      <c r="C135" s="38" t="s">
        <v>97</v>
      </c>
      <c r="D135" s="128" t="s">
        <v>384</v>
      </c>
      <c r="E135" s="68" t="s">
        <v>16</v>
      </c>
      <c r="F135" s="68" t="s">
        <v>34</v>
      </c>
      <c r="G135" s="50">
        <v>6710010220</v>
      </c>
      <c r="H135" s="68" t="s">
        <v>98</v>
      </c>
      <c r="I135" s="130">
        <f t="shared" si="30"/>
        <v>35000</v>
      </c>
      <c r="J135" s="131">
        <v>35000</v>
      </c>
      <c r="K135" s="131"/>
      <c r="L135" s="131"/>
      <c r="M135" s="130"/>
      <c r="N135" s="130"/>
      <c r="O135" s="130"/>
      <c r="P135" s="130"/>
      <c r="Q135" s="130"/>
      <c r="R135" s="130"/>
      <c r="S135" s="130"/>
      <c r="T135" s="130"/>
      <c r="U135" s="130"/>
      <c r="V135" s="130"/>
      <c r="W135" s="132"/>
    </row>
    <row r="136" spans="1:23" s="49" customFormat="1" ht="56.25">
      <c r="A136" s="73"/>
      <c r="B136" s="108"/>
      <c r="C136" s="38" t="s">
        <v>300</v>
      </c>
      <c r="D136" s="128" t="s">
        <v>384</v>
      </c>
      <c r="E136" s="68" t="s">
        <v>16</v>
      </c>
      <c r="F136" s="68" t="s">
        <v>34</v>
      </c>
      <c r="G136" s="50">
        <v>6720000000</v>
      </c>
      <c r="H136" s="68"/>
      <c r="I136" s="130">
        <f t="shared" ref="I136:I199" si="55">SUM(J136:W136)</f>
        <v>105000</v>
      </c>
      <c r="J136" s="131">
        <f t="shared" ref="J136:W137" si="56">J137</f>
        <v>105000</v>
      </c>
      <c r="K136" s="131">
        <f t="shared" si="56"/>
        <v>0</v>
      </c>
      <c r="L136" s="131">
        <f t="shared" si="56"/>
        <v>0</v>
      </c>
      <c r="M136" s="130">
        <f t="shared" si="56"/>
        <v>0</v>
      </c>
      <c r="N136" s="130">
        <f t="shared" si="56"/>
        <v>0</v>
      </c>
      <c r="O136" s="130">
        <f t="shared" si="56"/>
        <v>0</v>
      </c>
      <c r="P136" s="130">
        <f t="shared" si="56"/>
        <v>0</v>
      </c>
      <c r="Q136" s="130">
        <f t="shared" si="56"/>
        <v>0</v>
      </c>
      <c r="R136" s="130">
        <f t="shared" si="56"/>
        <v>0</v>
      </c>
      <c r="S136" s="130">
        <f t="shared" si="56"/>
        <v>0</v>
      </c>
      <c r="T136" s="130">
        <f t="shared" si="56"/>
        <v>0</v>
      </c>
      <c r="U136" s="130">
        <f t="shared" si="56"/>
        <v>0</v>
      </c>
      <c r="V136" s="130">
        <f t="shared" si="56"/>
        <v>0</v>
      </c>
      <c r="W136" s="132">
        <f t="shared" si="56"/>
        <v>0</v>
      </c>
    </row>
    <row r="137" spans="1:23" s="49" customFormat="1" ht="37.5">
      <c r="A137" s="73"/>
      <c r="B137" s="108"/>
      <c r="C137" s="38" t="s">
        <v>301</v>
      </c>
      <c r="D137" s="128" t="s">
        <v>384</v>
      </c>
      <c r="E137" s="68" t="s">
        <v>16</v>
      </c>
      <c r="F137" s="68" t="s">
        <v>34</v>
      </c>
      <c r="G137" s="50">
        <v>6720010530</v>
      </c>
      <c r="H137" s="68"/>
      <c r="I137" s="130">
        <f t="shared" si="55"/>
        <v>105000</v>
      </c>
      <c r="J137" s="131">
        <f t="shared" si="56"/>
        <v>105000</v>
      </c>
      <c r="K137" s="131">
        <f t="shared" si="56"/>
        <v>0</v>
      </c>
      <c r="L137" s="131">
        <f t="shared" si="56"/>
        <v>0</v>
      </c>
      <c r="M137" s="130">
        <f t="shared" si="56"/>
        <v>0</v>
      </c>
      <c r="N137" s="130">
        <f t="shared" si="56"/>
        <v>0</v>
      </c>
      <c r="O137" s="130">
        <f t="shared" si="56"/>
        <v>0</v>
      </c>
      <c r="P137" s="130">
        <f t="shared" si="56"/>
        <v>0</v>
      </c>
      <c r="Q137" s="130">
        <f t="shared" si="56"/>
        <v>0</v>
      </c>
      <c r="R137" s="130">
        <f t="shared" si="56"/>
        <v>0</v>
      </c>
      <c r="S137" s="130">
        <f t="shared" si="56"/>
        <v>0</v>
      </c>
      <c r="T137" s="130">
        <f t="shared" si="56"/>
        <v>0</v>
      </c>
      <c r="U137" s="130">
        <f t="shared" si="56"/>
        <v>0</v>
      </c>
      <c r="V137" s="130">
        <f t="shared" si="56"/>
        <v>0</v>
      </c>
      <c r="W137" s="132">
        <f t="shared" si="56"/>
        <v>0</v>
      </c>
    </row>
    <row r="138" spans="1:23" s="49" customFormat="1" ht="37.5">
      <c r="A138" s="73"/>
      <c r="B138" s="108"/>
      <c r="C138" s="38" t="s">
        <v>97</v>
      </c>
      <c r="D138" s="128" t="s">
        <v>384</v>
      </c>
      <c r="E138" s="68" t="s">
        <v>16</v>
      </c>
      <c r="F138" s="68" t="s">
        <v>34</v>
      </c>
      <c r="G138" s="50">
        <v>6720010530</v>
      </c>
      <c r="H138" s="68" t="s">
        <v>98</v>
      </c>
      <c r="I138" s="130">
        <f t="shared" si="55"/>
        <v>105000</v>
      </c>
      <c r="J138" s="131">
        <v>105000</v>
      </c>
      <c r="K138" s="131"/>
      <c r="L138" s="131"/>
      <c r="M138" s="130"/>
      <c r="N138" s="130"/>
      <c r="O138" s="130"/>
      <c r="P138" s="130"/>
      <c r="Q138" s="130"/>
      <c r="R138" s="130"/>
      <c r="S138" s="130"/>
      <c r="T138" s="130"/>
      <c r="U138" s="130"/>
      <c r="V138" s="130"/>
      <c r="W138" s="132"/>
    </row>
    <row r="139" spans="1:23" s="49" customFormat="1">
      <c r="A139" s="73"/>
      <c r="B139" s="108"/>
      <c r="C139" s="38" t="s">
        <v>303</v>
      </c>
      <c r="D139" s="128" t="s">
        <v>384</v>
      </c>
      <c r="E139" s="68" t="s">
        <v>16</v>
      </c>
      <c r="F139" s="68" t="s">
        <v>34</v>
      </c>
      <c r="G139" s="50">
        <v>6800000000</v>
      </c>
      <c r="H139" s="68"/>
      <c r="I139" s="130">
        <f t="shared" si="55"/>
        <v>70000</v>
      </c>
      <c r="J139" s="131">
        <f t="shared" ref="J139:W141" si="57">J140</f>
        <v>70000</v>
      </c>
      <c r="K139" s="131">
        <f t="shared" si="57"/>
        <v>0</v>
      </c>
      <c r="L139" s="131">
        <f t="shared" si="57"/>
        <v>0</v>
      </c>
      <c r="M139" s="130">
        <f t="shared" si="57"/>
        <v>0</v>
      </c>
      <c r="N139" s="130">
        <f t="shared" si="57"/>
        <v>0</v>
      </c>
      <c r="O139" s="130">
        <f t="shared" si="57"/>
        <v>0</v>
      </c>
      <c r="P139" s="130">
        <f t="shared" si="57"/>
        <v>0</v>
      </c>
      <c r="Q139" s="130">
        <f t="shared" si="57"/>
        <v>0</v>
      </c>
      <c r="R139" s="130">
        <f t="shared" si="57"/>
        <v>0</v>
      </c>
      <c r="S139" s="130">
        <f t="shared" si="57"/>
        <v>0</v>
      </c>
      <c r="T139" s="130">
        <f t="shared" si="57"/>
        <v>0</v>
      </c>
      <c r="U139" s="130">
        <f t="shared" si="57"/>
        <v>0</v>
      </c>
      <c r="V139" s="130">
        <f t="shared" si="57"/>
        <v>0</v>
      </c>
      <c r="W139" s="132">
        <f t="shared" si="57"/>
        <v>0</v>
      </c>
    </row>
    <row r="140" spans="1:23" s="49" customFormat="1" ht="33.6" customHeight="1">
      <c r="A140" s="73"/>
      <c r="B140" s="108"/>
      <c r="C140" s="38" t="s">
        <v>304</v>
      </c>
      <c r="D140" s="128" t="s">
        <v>384</v>
      </c>
      <c r="E140" s="68" t="s">
        <v>16</v>
      </c>
      <c r="F140" s="68" t="s">
        <v>34</v>
      </c>
      <c r="G140" s="50">
        <v>6810000000</v>
      </c>
      <c r="H140" s="68"/>
      <c r="I140" s="130">
        <f t="shared" si="55"/>
        <v>70000</v>
      </c>
      <c r="J140" s="131">
        <f t="shared" si="57"/>
        <v>70000</v>
      </c>
      <c r="K140" s="131">
        <f t="shared" si="57"/>
        <v>0</v>
      </c>
      <c r="L140" s="131">
        <f t="shared" si="57"/>
        <v>0</v>
      </c>
      <c r="M140" s="130">
        <f t="shared" si="57"/>
        <v>0</v>
      </c>
      <c r="N140" s="130">
        <f t="shared" si="57"/>
        <v>0</v>
      </c>
      <c r="O140" s="130">
        <f t="shared" si="57"/>
        <v>0</v>
      </c>
      <c r="P140" s="130">
        <f t="shared" si="57"/>
        <v>0</v>
      </c>
      <c r="Q140" s="130">
        <f t="shared" si="57"/>
        <v>0</v>
      </c>
      <c r="R140" s="130">
        <f t="shared" si="57"/>
        <v>0</v>
      </c>
      <c r="S140" s="130">
        <f t="shared" si="57"/>
        <v>0</v>
      </c>
      <c r="T140" s="130">
        <f t="shared" si="57"/>
        <v>0</v>
      </c>
      <c r="U140" s="130">
        <f t="shared" si="57"/>
        <v>0</v>
      </c>
      <c r="V140" s="130">
        <f t="shared" si="57"/>
        <v>0</v>
      </c>
      <c r="W140" s="132">
        <f t="shared" si="57"/>
        <v>0</v>
      </c>
    </row>
    <row r="141" spans="1:23" s="49" customFormat="1">
      <c r="A141" s="73"/>
      <c r="B141" s="108"/>
      <c r="C141" s="38" t="s">
        <v>305</v>
      </c>
      <c r="D141" s="128" t="s">
        <v>384</v>
      </c>
      <c r="E141" s="68" t="s">
        <v>16</v>
      </c>
      <c r="F141" s="68" t="s">
        <v>34</v>
      </c>
      <c r="G141" s="50">
        <v>6810010490</v>
      </c>
      <c r="H141" s="68"/>
      <c r="I141" s="130">
        <f t="shared" si="55"/>
        <v>70000</v>
      </c>
      <c r="J141" s="131">
        <f t="shared" si="57"/>
        <v>70000</v>
      </c>
      <c r="K141" s="131">
        <f t="shared" si="57"/>
        <v>0</v>
      </c>
      <c r="L141" s="131">
        <f t="shared" si="57"/>
        <v>0</v>
      </c>
      <c r="M141" s="130">
        <f t="shared" si="57"/>
        <v>0</v>
      </c>
      <c r="N141" s="130">
        <f t="shared" si="57"/>
        <v>0</v>
      </c>
      <c r="O141" s="130">
        <f t="shared" si="57"/>
        <v>0</v>
      </c>
      <c r="P141" s="130">
        <f t="shared" si="57"/>
        <v>0</v>
      </c>
      <c r="Q141" s="130">
        <f t="shared" si="57"/>
        <v>0</v>
      </c>
      <c r="R141" s="130">
        <f t="shared" si="57"/>
        <v>0</v>
      </c>
      <c r="S141" s="130">
        <f t="shared" si="57"/>
        <v>0</v>
      </c>
      <c r="T141" s="130">
        <f t="shared" si="57"/>
        <v>0</v>
      </c>
      <c r="U141" s="130">
        <f t="shared" si="57"/>
        <v>0</v>
      </c>
      <c r="V141" s="130">
        <f t="shared" si="57"/>
        <v>0</v>
      </c>
      <c r="W141" s="132">
        <f t="shared" si="57"/>
        <v>0</v>
      </c>
    </row>
    <row r="142" spans="1:23" s="49" customFormat="1" ht="37.5">
      <c r="A142" s="73"/>
      <c r="B142" s="108"/>
      <c r="C142" s="38" t="s">
        <v>97</v>
      </c>
      <c r="D142" s="128" t="s">
        <v>384</v>
      </c>
      <c r="E142" s="68" t="s">
        <v>16</v>
      </c>
      <c r="F142" s="68" t="s">
        <v>34</v>
      </c>
      <c r="G142" s="50">
        <v>6810010490</v>
      </c>
      <c r="H142" s="68" t="s">
        <v>98</v>
      </c>
      <c r="I142" s="130">
        <f t="shared" si="55"/>
        <v>70000</v>
      </c>
      <c r="J142" s="131">
        <v>70000</v>
      </c>
      <c r="K142" s="131"/>
      <c r="L142" s="131"/>
      <c r="M142" s="130"/>
      <c r="N142" s="130"/>
      <c r="O142" s="130"/>
      <c r="P142" s="130"/>
      <c r="Q142" s="130"/>
      <c r="R142" s="130"/>
      <c r="S142" s="130"/>
      <c r="T142" s="130"/>
      <c r="U142" s="130"/>
      <c r="V142" s="130"/>
      <c r="W142" s="132"/>
    </row>
    <row r="143" spans="1:23" s="49" customFormat="1" ht="37.5">
      <c r="A143" s="73"/>
      <c r="B143" s="108"/>
      <c r="C143" s="38" t="s">
        <v>319</v>
      </c>
      <c r="D143" s="128" t="s">
        <v>384</v>
      </c>
      <c r="E143" s="68" t="s">
        <v>16</v>
      </c>
      <c r="F143" s="68" t="s">
        <v>34</v>
      </c>
      <c r="G143" s="50">
        <v>7100000000</v>
      </c>
      <c r="H143" s="68"/>
      <c r="I143" s="130">
        <f t="shared" si="55"/>
        <v>426000</v>
      </c>
      <c r="J143" s="131"/>
      <c r="K143" s="131"/>
      <c r="L143" s="131"/>
      <c r="M143" s="130"/>
      <c r="N143" s="130"/>
      <c r="O143" s="130"/>
      <c r="P143" s="130"/>
      <c r="Q143" s="130"/>
      <c r="R143" s="130"/>
      <c r="S143" s="130"/>
      <c r="T143" s="130">
        <f t="shared" ref="T143:V145" si="58">T144</f>
        <v>126000</v>
      </c>
      <c r="U143" s="130">
        <f t="shared" si="58"/>
        <v>200000</v>
      </c>
      <c r="V143" s="130">
        <f t="shared" si="58"/>
        <v>100000</v>
      </c>
      <c r="W143" s="132"/>
    </row>
    <row r="144" spans="1:23" s="49" customFormat="1" ht="56.25">
      <c r="A144" s="73"/>
      <c r="B144" s="108"/>
      <c r="C144" s="38" t="s">
        <v>320</v>
      </c>
      <c r="D144" s="128" t="s">
        <v>384</v>
      </c>
      <c r="E144" s="68" t="s">
        <v>16</v>
      </c>
      <c r="F144" s="68" t="s">
        <v>34</v>
      </c>
      <c r="G144" s="50">
        <v>7110000000</v>
      </c>
      <c r="H144" s="68"/>
      <c r="I144" s="130">
        <f t="shared" si="55"/>
        <v>426000</v>
      </c>
      <c r="J144" s="131"/>
      <c r="K144" s="131"/>
      <c r="L144" s="131"/>
      <c r="M144" s="130"/>
      <c r="N144" s="130"/>
      <c r="O144" s="130"/>
      <c r="P144" s="130"/>
      <c r="Q144" s="130"/>
      <c r="R144" s="130"/>
      <c r="S144" s="130"/>
      <c r="T144" s="130">
        <f t="shared" si="58"/>
        <v>126000</v>
      </c>
      <c r="U144" s="130">
        <f t="shared" si="58"/>
        <v>200000</v>
      </c>
      <c r="V144" s="130">
        <f t="shared" si="58"/>
        <v>100000</v>
      </c>
      <c r="W144" s="132"/>
    </row>
    <row r="145" spans="1:23" s="49" customFormat="1" ht="37.5">
      <c r="A145" s="73"/>
      <c r="B145" s="108"/>
      <c r="C145" s="38" t="s">
        <v>321</v>
      </c>
      <c r="D145" s="128" t="s">
        <v>384</v>
      </c>
      <c r="E145" s="68" t="s">
        <v>16</v>
      </c>
      <c r="F145" s="68" t="s">
        <v>34</v>
      </c>
      <c r="G145" s="50">
        <v>7110010610</v>
      </c>
      <c r="H145" s="68"/>
      <c r="I145" s="130">
        <f t="shared" si="55"/>
        <v>426000</v>
      </c>
      <c r="J145" s="131"/>
      <c r="K145" s="131"/>
      <c r="L145" s="131"/>
      <c r="M145" s="130"/>
      <c r="N145" s="130"/>
      <c r="O145" s="130"/>
      <c r="P145" s="130"/>
      <c r="Q145" s="130"/>
      <c r="R145" s="130"/>
      <c r="S145" s="130"/>
      <c r="T145" s="130">
        <f t="shared" si="58"/>
        <v>126000</v>
      </c>
      <c r="U145" s="130">
        <f t="shared" si="58"/>
        <v>200000</v>
      </c>
      <c r="V145" s="130">
        <f t="shared" si="58"/>
        <v>100000</v>
      </c>
      <c r="W145" s="132"/>
    </row>
    <row r="146" spans="1:23" s="49" customFormat="1" ht="37.5">
      <c r="A146" s="73"/>
      <c r="B146" s="108"/>
      <c r="C146" s="38" t="s">
        <v>97</v>
      </c>
      <c r="D146" s="128" t="s">
        <v>384</v>
      </c>
      <c r="E146" s="68" t="s">
        <v>16</v>
      </c>
      <c r="F146" s="68" t="s">
        <v>34</v>
      </c>
      <c r="G146" s="50">
        <v>7110010610</v>
      </c>
      <c r="H146" s="68" t="s">
        <v>98</v>
      </c>
      <c r="I146" s="130">
        <f t="shared" si="55"/>
        <v>426000</v>
      </c>
      <c r="J146" s="131"/>
      <c r="K146" s="131"/>
      <c r="L146" s="131"/>
      <c r="M146" s="130"/>
      <c r="N146" s="130"/>
      <c r="O146" s="130"/>
      <c r="P146" s="130"/>
      <c r="Q146" s="130"/>
      <c r="R146" s="130"/>
      <c r="S146" s="130"/>
      <c r="T146" s="130">
        <v>126000</v>
      </c>
      <c r="U146" s="130">
        <v>200000</v>
      </c>
      <c r="V146" s="130">
        <v>100000</v>
      </c>
      <c r="W146" s="132"/>
    </row>
    <row r="147" spans="1:23" s="49" customFormat="1">
      <c r="A147" s="73"/>
      <c r="B147" s="108"/>
      <c r="C147" s="38" t="s">
        <v>36</v>
      </c>
      <c r="D147" s="128" t="s">
        <v>384</v>
      </c>
      <c r="E147" s="68" t="s">
        <v>18</v>
      </c>
      <c r="F147" s="68" t="s">
        <v>76</v>
      </c>
      <c r="G147" s="50"/>
      <c r="H147" s="68"/>
      <c r="I147" s="130">
        <f t="shared" si="55"/>
        <v>34863230.289999999</v>
      </c>
      <c r="J147" s="131">
        <f t="shared" ref="J147:W147" si="59">J153+J158+J148</f>
        <v>27345700</v>
      </c>
      <c r="K147" s="131">
        <f t="shared" si="59"/>
        <v>0</v>
      </c>
      <c r="L147" s="131">
        <f t="shared" si="59"/>
        <v>0</v>
      </c>
      <c r="M147" s="130">
        <f t="shared" si="59"/>
        <v>6507538.29</v>
      </c>
      <c r="N147" s="130">
        <f t="shared" si="59"/>
        <v>0</v>
      </c>
      <c r="O147" s="130">
        <f t="shared" si="59"/>
        <v>0</v>
      </c>
      <c r="P147" s="130">
        <f t="shared" si="59"/>
        <v>0</v>
      </c>
      <c r="Q147" s="130">
        <f t="shared" si="59"/>
        <v>0</v>
      </c>
      <c r="R147" s="130">
        <f t="shared" si="59"/>
        <v>1280000</v>
      </c>
      <c r="S147" s="130">
        <f t="shared" si="59"/>
        <v>0</v>
      </c>
      <c r="T147" s="130">
        <f t="shared" si="59"/>
        <v>-270008</v>
      </c>
      <c r="U147" s="130">
        <f t="shared" si="59"/>
        <v>0</v>
      </c>
      <c r="V147" s="130">
        <f t="shared" si="59"/>
        <v>0</v>
      </c>
      <c r="W147" s="132">
        <f t="shared" si="59"/>
        <v>0</v>
      </c>
    </row>
    <row r="148" spans="1:23" s="49" customFormat="1">
      <c r="A148" s="73"/>
      <c r="B148" s="108"/>
      <c r="C148" s="38" t="s">
        <v>38</v>
      </c>
      <c r="D148" s="128" t="s">
        <v>384</v>
      </c>
      <c r="E148" s="68" t="s">
        <v>18</v>
      </c>
      <c r="F148" s="68" t="s">
        <v>39</v>
      </c>
      <c r="G148" s="50"/>
      <c r="H148" s="68"/>
      <c r="I148" s="130">
        <f t="shared" si="55"/>
        <v>1120000</v>
      </c>
      <c r="J148" s="131">
        <f t="shared" ref="J148:W151" si="60">J149</f>
        <v>1120000</v>
      </c>
      <c r="K148" s="131">
        <f t="shared" si="60"/>
        <v>0</v>
      </c>
      <c r="L148" s="131">
        <f t="shared" si="60"/>
        <v>0</v>
      </c>
      <c r="M148" s="130">
        <f t="shared" si="60"/>
        <v>0</v>
      </c>
      <c r="N148" s="130">
        <f t="shared" si="60"/>
        <v>0</v>
      </c>
      <c r="O148" s="130">
        <f t="shared" si="60"/>
        <v>0</v>
      </c>
      <c r="P148" s="130">
        <f t="shared" si="60"/>
        <v>0</v>
      </c>
      <c r="Q148" s="130">
        <f t="shared" si="60"/>
        <v>0</v>
      </c>
      <c r="R148" s="130">
        <f t="shared" si="60"/>
        <v>0</v>
      </c>
      <c r="S148" s="130">
        <f t="shared" si="60"/>
        <v>0</v>
      </c>
      <c r="T148" s="130">
        <f t="shared" si="60"/>
        <v>0</v>
      </c>
      <c r="U148" s="130">
        <f t="shared" si="60"/>
        <v>0</v>
      </c>
      <c r="V148" s="130">
        <f t="shared" si="60"/>
        <v>0</v>
      </c>
      <c r="W148" s="132">
        <f t="shared" si="60"/>
        <v>0</v>
      </c>
    </row>
    <row r="149" spans="1:23" s="49" customFormat="1" ht="37.5">
      <c r="A149" s="73"/>
      <c r="B149" s="108"/>
      <c r="C149" s="38" t="s">
        <v>223</v>
      </c>
      <c r="D149" s="128" t="s">
        <v>384</v>
      </c>
      <c r="E149" s="68" t="s">
        <v>18</v>
      </c>
      <c r="F149" s="68" t="s">
        <v>39</v>
      </c>
      <c r="G149" s="50">
        <v>6200000000</v>
      </c>
      <c r="H149" s="68"/>
      <c r="I149" s="130">
        <f t="shared" si="55"/>
        <v>1120000</v>
      </c>
      <c r="J149" s="131">
        <f t="shared" si="60"/>
        <v>1120000</v>
      </c>
      <c r="K149" s="131">
        <f t="shared" si="60"/>
        <v>0</v>
      </c>
      <c r="L149" s="131">
        <f t="shared" si="60"/>
        <v>0</v>
      </c>
      <c r="M149" s="130">
        <f t="shared" si="60"/>
        <v>0</v>
      </c>
      <c r="N149" s="130">
        <f t="shared" si="60"/>
        <v>0</v>
      </c>
      <c r="O149" s="130">
        <f t="shared" si="60"/>
        <v>0</v>
      </c>
      <c r="P149" s="130">
        <f t="shared" si="60"/>
        <v>0</v>
      </c>
      <c r="Q149" s="130">
        <f t="shared" si="60"/>
        <v>0</v>
      </c>
      <c r="R149" s="130">
        <f t="shared" si="60"/>
        <v>0</v>
      </c>
      <c r="S149" s="130">
        <f t="shared" si="60"/>
        <v>0</v>
      </c>
      <c r="T149" s="130">
        <f t="shared" si="60"/>
        <v>0</v>
      </c>
      <c r="U149" s="130">
        <f t="shared" si="60"/>
        <v>0</v>
      </c>
      <c r="V149" s="130">
        <f t="shared" si="60"/>
        <v>0</v>
      </c>
      <c r="W149" s="132">
        <f t="shared" si="60"/>
        <v>0</v>
      </c>
    </row>
    <row r="150" spans="1:23" s="49" customFormat="1" ht="37.5">
      <c r="A150" s="73"/>
      <c r="B150" s="108"/>
      <c r="C150" s="38" t="s">
        <v>232</v>
      </c>
      <c r="D150" s="128" t="s">
        <v>384</v>
      </c>
      <c r="E150" s="68" t="s">
        <v>18</v>
      </c>
      <c r="F150" s="68" t="s">
        <v>39</v>
      </c>
      <c r="G150" s="50">
        <v>6240000000</v>
      </c>
      <c r="H150" s="68"/>
      <c r="I150" s="130">
        <f t="shared" si="55"/>
        <v>1120000</v>
      </c>
      <c r="J150" s="131">
        <f t="shared" si="60"/>
        <v>1120000</v>
      </c>
      <c r="K150" s="131">
        <f t="shared" si="60"/>
        <v>0</v>
      </c>
      <c r="L150" s="131">
        <f t="shared" si="60"/>
        <v>0</v>
      </c>
      <c r="M150" s="130">
        <f t="shared" si="60"/>
        <v>0</v>
      </c>
      <c r="N150" s="130">
        <f t="shared" si="60"/>
        <v>0</v>
      </c>
      <c r="O150" s="130">
        <f t="shared" si="60"/>
        <v>0</v>
      </c>
      <c r="P150" s="130">
        <f t="shared" si="60"/>
        <v>0</v>
      </c>
      <c r="Q150" s="130">
        <f t="shared" si="60"/>
        <v>0</v>
      </c>
      <c r="R150" s="130">
        <f t="shared" si="60"/>
        <v>0</v>
      </c>
      <c r="S150" s="130">
        <f t="shared" si="60"/>
        <v>0</v>
      </c>
      <c r="T150" s="130">
        <f t="shared" si="60"/>
        <v>0</v>
      </c>
      <c r="U150" s="130">
        <f t="shared" si="60"/>
        <v>0</v>
      </c>
      <c r="V150" s="130">
        <f t="shared" si="60"/>
        <v>0</v>
      </c>
      <c r="W150" s="132">
        <f t="shared" si="60"/>
        <v>0</v>
      </c>
    </row>
    <row r="151" spans="1:23" s="49" customFormat="1" ht="56.25">
      <c r="A151" s="73"/>
      <c r="B151" s="108"/>
      <c r="C151" s="38" t="s">
        <v>233</v>
      </c>
      <c r="D151" s="128" t="s">
        <v>384</v>
      </c>
      <c r="E151" s="68" t="s">
        <v>18</v>
      </c>
      <c r="F151" s="68" t="s">
        <v>39</v>
      </c>
      <c r="G151" s="50">
        <v>6240010070</v>
      </c>
      <c r="H151" s="68"/>
      <c r="I151" s="130">
        <f t="shared" si="55"/>
        <v>1120000</v>
      </c>
      <c r="J151" s="131">
        <f t="shared" si="60"/>
        <v>1120000</v>
      </c>
      <c r="K151" s="131">
        <f t="shared" si="60"/>
        <v>0</v>
      </c>
      <c r="L151" s="131">
        <f t="shared" si="60"/>
        <v>0</v>
      </c>
      <c r="M151" s="130">
        <f t="shared" si="60"/>
        <v>0</v>
      </c>
      <c r="N151" s="130">
        <f t="shared" si="60"/>
        <v>0</v>
      </c>
      <c r="O151" s="130">
        <f t="shared" si="60"/>
        <v>0</v>
      </c>
      <c r="P151" s="130">
        <f t="shared" si="60"/>
        <v>0</v>
      </c>
      <c r="Q151" s="130">
        <f t="shared" si="60"/>
        <v>0</v>
      </c>
      <c r="R151" s="130">
        <f t="shared" si="60"/>
        <v>0</v>
      </c>
      <c r="S151" s="130">
        <f t="shared" si="60"/>
        <v>0</v>
      </c>
      <c r="T151" s="130">
        <f t="shared" si="60"/>
        <v>0</v>
      </c>
      <c r="U151" s="130">
        <f t="shared" si="60"/>
        <v>0</v>
      </c>
      <c r="V151" s="130">
        <f t="shared" si="60"/>
        <v>0</v>
      </c>
      <c r="W151" s="132">
        <f t="shared" si="60"/>
        <v>0</v>
      </c>
    </row>
    <row r="152" spans="1:23" s="49" customFormat="1" ht="37.5">
      <c r="A152" s="73"/>
      <c r="B152" s="108"/>
      <c r="C152" s="38" t="s">
        <v>97</v>
      </c>
      <c r="D152" s="128" t="s">
        <v>384</v>
      </c>
      <c r="E152" s="68" t="s">
        <v>18</v>
      </c>
      <c r="F152" s="68" t="s">
        <v>39</v>
      </c>
      <c r="G152" s="50">
        <v>6240010070</v>
      </c>
      <c r="H152" s="68" t="s">
        <v>98</v>
      </c>
      <c r="I152" s="130">
        <f t="shared" si="55"/>
        <v>1120000</v>
      </c>
      <c r="J152" s="131">
        <v>1120000</v>
      </c>
      <c r="K152" s="131"/>
      <c r="L152" s="131"/>
      <c r="M152" s="130"/>
      <c r="N152" s="130"/>
      <c r="O152" s="130"/>
      <c r="P152" s="130"/>
      <c r="Q152" s="130"/>
      <c r="R152" s="130"/>
      <c r="S152" s="130"/>
      <c r="T152" s="130"/>
      <c r="U152" s="130"/>
      <c r="V152" s="130"/>
      <c r="W152" s="132"/>
    </row>
    <row r="153" spans="1:23" s="49" customFormat="1">
      <c r="A153" s="73"/>
      <c r="B153" s="108"/>
      <c r="C153" s="38" t="s">
        <v>40</v>
      </c>
      <c r="D153" s="128" t="s">
        <v>384</v>
      </c>
      <c r="E153" s="68" t="s">
        <v>18</v>
      </c>
      <c r="F153" s="68" t="s">
        <v>30</v>
      </c>
      <c r="G153" s="50"/>
      <c r="H153" s="68"/>
      <c r="I153" s="130">
        <f t="shared" si="55"/>
        <v>13657838.289999999</v>
      </c>
      <c r="J153" s="131">
        <f t="shared" ref="J153:W156" si="61">J154</f>
        <v>7150300</v>
      </c>
      <c r="K153" s="131">
        <f t="shared" si="61"/>
        <v>0</v>
      </c>
      <c r="L153" s="131">
        <f t="shared" si="61"/>
        <v>0</v>
      </c>
      <c r="M153" s="130">
        <f t="shared" si="61"/>
        <v>6507538.29</v>
      </c>
      <c r="N153" s="130">
        <f t="shared" si="61"/>
        <v>0</v>
      </c>
      <c r="O153" s="130">
        <f t="shared" si="61"/>
        <v>0</v>
      </c>
      <c r="P153" s="130">
        <f t="shared" si="61"/>
        <v>0</v>
      </c>
      <c r="Q153" s="130">
        <f t="shared" si="61"/>
        <v>0</v>
      </c>
      <c r="R153" s="130">
        <f t="shared" si="61"/>
        <v>0</v>
      </c>
      <c r="S153" s="130">
        <f t="shared" si="61"/>
        <v>0</v>
      </c>
      <c r="T153" s="130">
        <f t="shared" si="61"/>
        <v>0</v>
      </c>
      <c r="U153" s="130">
        <f t="shared" si="61"/>
        <v>0</v>
      </c>
      <c r="V153" s="130">
        <f t="shared" si="61"/>
        <v>0</v>
      </c>
      <c r="W153" s="132">
        <f t="shared" si="61"/>
        <v>0</v>
      </c>
    </row>
    <row r="154" spans="1:23" s="49" customFormat="1" ht="50.65" customHeight="1">
      <c r="A154" s="73"/>
      <c r="B154" s="108"/>
      <c r="C154" s="70" t="s">
        <v>239</v>
      </c>
      <c r="D154" s="128" t="s">
        <v>384</v>
      </c>
      <c r="E154" s="68" t="s">
        <v>18</v>
      </c>
      <c r="F154" s="68" t="s">
        <v>30</v>
      </c>
      <c r="G154" s="50">
        <v>6400000000</v>
      </c>
      <c r="H154" s="68"/>
      <c r="I154" s="130">
        <f t="shared" si="55"/>
        <v>13657838.289999999</v>
      </c>
      <c r="J154" s="131">
        <f t="shared" si="61"/>
        <v>7150300</v>
      </c>
      <c r="K154" s="131">
        <f t="shared" si="61"/>
        <v>0</v>
      </c>
      <c r="L154" s="131">
        <f t="shared" si="61"/>
        <v>0</v>
      </c>
      <c r="M154" s="130">
        <f t="shared" si="61"/>
        <v>6507538.29</v>
      </c>
      <c r="N154" s="130">
        <f t="shared" si="61"/>
        <v>0</v>
      </c>
      <c r="O154" s="130">
        <f t="shared" si="61"/>
        <v>0</v>
      </c>
      <c r="P154" s="130">
        <f t="shared" si="61"/>
        <v>0</v>
      </c>
      <c r="Q154" s="130">
        <f t="shared" si="61"/>
        <v>0</v>
      </c>
      <c r="R154" s="130">
        <f t="shared" si="61"/>
        <v>0</v>
      </c>
      <c r="S154" s="130">
        <f t="shared" si="61"/>
        <v>0</v>
      </c>
      <c r="T154" s="130">
        <f t="shared" si="61"/>
        <v>0</v>
      </c>
      <c r="U154" s="130">
        <f t="shared" si="61"/>
        <v>0</v>
      </c>
      <c r="V154" s="130">
        <f t="shared" si="61"/>
        <v>0</v>
      </c>
      <c r="W154" s="132">
        <f t="shared" si="61"/>
        <v>0</v>
      </c>
    </row>
    <row r="155" spans="1:23" s="49" customFormat="1" ht="56.25">
      <c r="A155" s="73"/>
      <c r="B155" s="108"/>
      <c r="C155" s="38" t="s">
        <v>240</v>
      </c>
      <c r="D155" s="128" t="s">
        <v>384</v>
      </c>
      <c r="E155" s="68" t="s">
        <v>18</v>
      </c>
      <c r="F155" s="68" t="s">
        <v>30</v>
      </c>
      <c r="G155" s="50">
        <v>6410000000</v>
      </c>
      <c r="H155" s="68"/>
      <c r="I155" s="130">
        <f t="shared" si="55"/>
        <v>13657838.289999999</v>
      </c>
      <c r="J155" s="131">
        <f t="shared" si="61"/>
        <v>7150300</v>
      </c>
      <c r="K155" s="131">
        <f t="shared" si="61"/>
        <v>0</v>
      </c>
      <c r="L155" s="131">
        <f t="shared" si="61"/>
        <v>0</v>
      </c>
      <c r="M155" s="130">
        <f t="shared" si="61"/>
        <v>6507538.29</v>
      </c>
      <c r="N155" s="130">
        <f t="shared" si="61"/>
        <v>0</v>
      </c>
      <c r="O155" s="130">
        <f t="shared" si="61"/>
        <v>0</v>
      </c>
      <c r="P155" s="130">
        <f t="shared" si="61"/>
        <v>0</v>
      </c>
      <c r="Q155" s="130">
        <f t="shared" si="61"/>
        <v>0</v>
      </c>
      <c r="R155" s="130">
        <f t="shared" si="61"/>
        <v>0</v>
      </c>
      <c r="S155" s="130">
        <f t="shared" si="61"/>
        <v>0</v>
      </c>
      <c r="T155" s="130">
        <f t="shared" si="61"/>
        <v>0</v>
      </c>
      <c r="U155" s="130">
        <f t="shared" si="61"/>
        <v>0</v>
      </c>
      <c r="V155" s="130">
        <f t="shared" si="61"/>
        <v>0</v>
      </c>
      <c r="W155" s="132">
        <f t="shared" si="61"/>
        <v>0</v>
      </c>
    </row>
    <row r="156" spans="1:23" s="49" customFormat="1" ht="75">
      <c r="A156" s="73"/>
      <c r="B156" s="108"/>
      <c r="C156" s="38" t="s">
        <v>241</v>
      </c>
      <c r="D156" s="128" t="s">
        <v>384</v>
      </c>
      <c r="E156" s="68" t="s">
        <v>18</v>
      </c>
      <c r="F156" s="68" t="s">
        <v>30</v>
      </c>
      <c r="G156" s="50">
        <v>6410010250</v>
      </c>
      <c r="H156" s="68"/>
      <c r="I156" s="130">
        <f t="shared" si="55"/>
        <v>13657838.289999999</v>
      </c>
      <c r="J156" s="131">
        <f t="shared" si="61"/>
        <v>7150300</v>
      </c>
      <c r="K156" s="131">
        <f t="shared" si="61"/>
        <v>0</v>
      </c>
      <c r="L156" s="131">
        <f t="shared" si="61"/>
        <v>0</v>
      </c>
      <c r="M156" s="130">
        <f t="shared" si="61"/>
        <v>6507538.29</v>
      </c>
      <c r="N156" s="130">
        <f t="shared" si="61"/>
        <v>0</v>
      </c>
      <c r="O156" s="130">
        <f t="shared" si="61"/>
        <v>0</v>
      </c>
      <c r="P156" s="130">
        <f t="shared" si="61"/>
        <v>0</v>
      </c>
      <c r="Q156" s="130">
        <f t="shared" si="61"/>
        <v>0</v>
      </c>
      <c r="R156" s="130">
        <f t="shared" si="61"/>
        <v>0</v>
      </c>
      <c r="S156" s="130">
        <f t="shared" si="61"/>
        <v>0</v>
      </c>
      <c r="T156" s="130">
        <f t="shared" si="61"/>
        <v>0</v>
      </c>
      <c r="U156" s="130">
        <f t="shared" si="61"/>
        <v>0</v>
      </c>
      <c r="V156" s="130">
        <f t="shared" si="61"/>
        <v>0</v>
      </c>
      <c r="W156" s="132">
        <f t="shared" si="61"/>
        <v>0</v>
      </c>
    </row>
    <row r="157" spans="1:23" s="49" customFormat="1" ht="37.5">
      <c r="A157" s="73"/>
      <c r="B157" s="108"/>
      <c r="C157" s="38" t="s">
        <v>97</v>
      </c>
      <c r="D157" s="128" t="s">
        <v>384</v>
      </c>
      <c r="E157" s="68" t="s">
        <v>18</v>
      </c>
      <c r="F157" s="68" t="s">
        <v>30</v>
      </c>
      <c r="G157" s="50">
        <v>6410010250</v>
      </c>
      <c r="H157" s="68" t="s">
        <v>98</v>
      </c>
      <c r="I157" s="130">
        <f t="shared" si="55"/>
        <v>13657838.289999999</v>
      </c>
      <c r="J157" s="131">
        <v>7150300</v>
      </c>
      <c r="K157" s="131"/>
      <c r="L157" s="131"/>
      <c r="M157" s="130">
        <v>6507538.29</v>
      </c>
      <c r="N157" s="130"/>
      <c r="O157" s="130"/>
      <c r="P157" s="130"/>
      <c r="Q157" s="130"/>
      <c r="R157" s="130"/>
      <c r="S157" s="130"/>
      <c r="T157" s="130"/>
      <c r="U157" s="130"/>
      <c r="V157" s="130"/>
      <c r="W157" s="132"/>
    </row>
    <row r="158" spans="1:23" s="49" customFormat="1">
      <c r="A158" s="73"/>
      <c r="B158" s="108"/>
      <c r="C158" s="38" t="s">
        <v>41</v>
      </c>
      <c r="D158" s="128" t="s">
        <v>384</v>
      </c>
      <c r="E158" s="68" t="s">
        <v>18</v>
      </c>
      <c r="F158" s="68" t="s">
        <v>42</v>
      </c>
      <c r="G158" s="50"/>
      <c r="H158" s="68"/>
      <c r="I158" s="130">
        <f t="shared" si="55"/>
        <v>20085392</v>
      </c>
      <c r="J158" s="131">
        <f t="shared" ref="J158:Q158" si="62">J159+J163+J167</f>
        <v>19075400</v>
      </c>
      <c r="K158" s="131">
        <f t="shared" si="62"/>
        <v>0</v>
      </c>
      <c r="L158" s="131">
        <f t="shared" si="62"/>
        <v>0</v>
      </c>
      <c r="M158" s="130">
        <f t="shared" si="62"/>
        <v>0</v>
      </c>
      <c r="N158" s="130">
        <f t="shared" si="62"/>
        <v>0</v>
      </c>
      <c r="O158" s="130">
        <f t="shared" si="62"/>
        <v>0</v>
      </c>
      <c r="P158" s="130">
        <f t="shared" si="62"/>
        <v>0</v>
      </c>
      <c r="Q158" s="130">
        <f t="shared" si="62"/>
        <v>0</v>
      </c>
      <c r="R158" s="130">
        <f>R159+R163+R167+R171</f>
        <v>1280000</v>
      </c>
      <c r="S158" s="130">
        <f>S159+S163+S167</f>
        <v>0</v>
      </c>
      <c r="T158" s="130">
        <f>T159+T163+T167</f>
        <v>-270008</v>
      </c>
      <c r="U158" s="130">
        <f>U159+U163+U167</f>
        <v>0</v>
      </c>
      <c r="V158" s="130">
        <f>V159+V163+V167+V171</f>
        <v>0</v>
      </c>
      <c r="W158" s="132">
        <f>W159+W163+W167</f>
        <v>0</v>
      </c>
    </row>
    <row r="159" spans="1:23" s="49" customFormat="1" ht="39.6" customHeight="1">
      <c r="A159" s="73"/>
      <c r="B159" s="108"/>
      <c r="C159" s="38" t="s">
        <v>153</v>
      </c>
      <c r="D159" s="128" t="s">
        <v>384</v>
      </c>
      <c r="E159" s="68" t="s">
        <v>18</v>
      </c>
      <c r="F159" s="68" t="s">
        <v>42</v>
      </c>
      <c r="G159" s="50">
        <v>5600000000</v>
      </c>
      <c r="H159" s="68"/>
      <c r="I159" s="130">
        <f t="shared" si="55"/>
        <v>215992</v>
      </c>
      <c r="J159" s="131">
        <f t="shared" ref="J159:W161" si="63">J160</f>
        <v>486000</v>
      </c>
      <c r="K159" s="131">
        <f t="shared" si="63"/>
        <v>0</v>
      </c>
      <c r="L159" s="131">
        <f t="shared" si="63"/>
        <v>0</v>
      </c>
      <c r="M159" s="130">
        <f t="shared" si="63"/>
        <v>0</v>
      </c>
      <c r="N159" s="130">
        <f t="shared" si="63"/>
        <v>0</v>
      </c>
      <c r="O159" s="130">
        <f t="shared" si="63"/>
        <v>0</v>
      </c>
      <c r="P159" s="130">
        <f t="shared" si="63"/>
        <v>0</v>
      </c>
      <c r="Q159" s="130">
        <f t="shared" si="63"/>
        <v>0</v>
      </c>
      <c r="R159" s="130">
        <f t="shared" si="63"/>
        <v>0</v>
      </c>
      <c r="S159" s="130">
        <f t="shared" si="63"/>
        <v>0</v>
      </c>
      <c r="T159" s="130">
        <f t="shared" si="63"/>
        <v>-270008</v>
      </c>
      <c r="U159" s="130">
        <f t="shared" si="63"/>
        <v>0</v>
      </c>
      <c r="V159" s="130">
        <f t="shared" si="63"/>
        <v>0</v>
      </c>
      <c r="W159" s="132">
        <f t="shared" si="63"/>
        <v>0</v>
      </c>
    </row>
    <row r="160" spans="1:23" s="49" customFormat="1" ht="56.25">
      <c r="A160" s="73"/>
      <c r="B160" s="108"/>
      <c r="C160" s="38" t="s">
        <v>154</v>
      </c>
      <c r="D160" s="128" t="s">
        <v>384</v>
      </c>
      <c r="E160" s="68" t="s">
        <v>18</v>
      </c>
      <c r="F160" s="68" t="s">
        <v>42</v>
      </c>
      <c r="G160" s="50">
        <v>5610000000</v>
      </c>
      <c r="H160" s="68"/>
      <c r="I160" s="130">
        <f t="shared" si="55"/>
        <v>215992</v>
      </c>
      <c r="J160" s="131">
        <f t="shared" si="63"/>
        <v>486000</v>
      </c>
      <c r="K160" s="131">
        <f t="shared" si="63"/>
        <v>0</v>
      </c>
      <c r="L160" s="131">
        <f t="shared" si="63"/>
        <v>0</v>
      </c>
      <c r="M160" s="130">
        <f t="shared" si="63"/>
        <v>0</v>
      </c>
      <c r="N160" s="130">
        <f t="shared" si="63"/>
        <v>0</v>
      </c>
      <c r="O160" s="130">
        <f t="shared" si="63"/>
        <v>0</v>
      </c>
      <c r="P160" s="130">
        <f t="shared" si="63"/>
        <v>0</v>
      </c>
      <c r="Q160" s="130">
        <f t="shared" si="63"/>
        <v>0</v>
      </c>
      <c r="R160" s="130">
        <f t="shared" si="63"/>
        <v>0</v>
      </c>
      <c r="S160" s="130">
        <f t="shared" si="63"/>
        <v>0</v>
      </c>
      <c r="T160" s="130">
        <f t="shared" si="63"/>
        <v>-270008</v>
      </c>
      <c r="U160" s="130">
        <f t="shared" si="63"/>
        <v>0</v>
      </c>
      <c r="V160" s="130">
        <f t="shared" si="63"/>
        <v>0</v>
      </c>
      <c r="W160" s="132">
        <f t="shared" si="63"/>
        <v>0</v>
      </c>
    </row>
    <row r="161" spans="1:23" s="49" customFormat="1" ht="37.5">
      <c r="A161" s="73"/>
      <c r="B161" s="108"/>
      <c r="C161" s="38" t="s">
        <v>155</v>
      </c>
      <c r="D161" s="128" t="s">
        <v>384</v>
      </c>
      <c r="E161" s="68" t="s">
        <v>18</v>
      </c>
      <c r="F161" s="68" t="s">
        <v>42</v>
      </c>
      <c r="G161" s="50">
        <v>5610010550</v>
      </c>
      <c r="H161" s="68"/>
      <c r="I161" s="130">
        <f t="shared" si="55"/>
        <v>215992</v>
      </c>
      <c r="J161" s="131">
        <f t="shared" si="63"/>
        <v>486000</v>
      </c>
      <c r="K161" s="131">
        <f t="shared" si="63"/>
        <v>0</v>
      </c>
      <c r="L161" s="131">
        <f t="shared" si="63"/>
        <v>0</v>
      </c>
      <c r="M161" s="130">
        <f t="shared" si="63"/>
        <v>0</v>
      </c>
      <c r="N161" s="130">
        <f t="shared" si="63"/>
        <v>0</v>
      </c>
      <c r="O161" s="130">
        <f t="shared" si="63"/>
        <v>0</v>
      </c>
      <c r="P161" s="130">
        <f t="shared" si="63"/>
        <v>0</v>
      </c>
      <c r="Q161" s="130">
        <f t="shared" si="63"/>
        <v>0</v>
      </c>
      <c r="R161" s="130">
        <f t="shared" si="63"/>
        <v>0</v>
      </c>
      <c r="S161" s="130">
        <f t="shared" si="63"/>
        <v>0</v>
      </c>
      <c r="T161" s="130">
        <f t="shared" si="63"/>
        <v>-270008</v>
      </c>
      <c r="U161" s="130">
        <f t="shared" si="63"/>
        <v>0</v>
      </c>
      <c r="V161" s="130">
        <f t="shared" si="63"/>
        <v>0</v>
      </c>
      <c r="W161" s="132">
        <f t="shared" si="63"/>
        <v>0</v>
      </c>
    </row>
    <row r="162" spans="1:23" s="49" customFormat="1" ht="37.5">
      <c r="A162" s="73"/>
      <c r="B162" s="108"/>
      <c r="C162" s="38" t="s">
        <v>97</v>
      </c>
      <c r="D162" s="128" t="s">
        <v>384</v>
      </c>
      <c r="E162" s="68" t="s">
        <v>18</v>
      </c>
      <c r="F162" s="68" t="s">
        <v>42</v>
      </c>
      <c r="G162" s="50">
        <v>5610010550</v>
      </c>
      <c r="H162" s="68" t="s">
        <v>98</v>
      </c>
      <c r="I162" s="130">
        <f t="shared" si="55"/>
        <v>215992</v>
      </c>
      <c r="J162" s="131">
        <v>486000</v>
      </c>
      <c r="K162" s="131"/>
      <c r="L162" s="131"/>
      <c r="M162" s="130"/>
      <c r="N162" s="130"/>
      <c r="O162" s="130"/>
      <c r="P162" s="130"/>
      <c r="Q162" s="130"/>
      <c r="R162" s="130"/>
      <c r="S162" s="130"/>
      <c r="T162" s="130">
        <v>-270008</v>
      </c>
      <c r="U162" s="130"/>
      <c r="V162" s="130"/>
      <c r="W162" s="132"/>
    </row>
    <row r="163" spans="1:23" s="49" customFormat="1" ht="37.5">
      <c r="A163" s="73"/>
      <c r="B163" s="108"/>
      <c r="C163" s="38" t="s">
        <v>156</v>
      </c>
      <c r="D163" s="128" t="s">
        <v>384</v>
      </c>
      <c r="E163" s="68" t="s">
        <v>18</v>
      </c>
      <c r="F163" s="68" t="s">
        <v>42</v>
      </c>
      <c r="G163" s="50">
        <v>5700000000</v>
      </c>
      <c r="H163" s="68"/>
      <c r="I163" s="130">
        <f t="shared" si="55"/>
        <v>320000</v>
      </c>
      <c r="J163" s="131">
        <f t="shared" ref="J163:W165" si="64">J164</f>
        <v>320000</v>
      </c>
      <c r="K163" s="131">
        <f t="shared" si="64"/>
        <v>0</v>
      </c>
      <c r="L163" s="131">
        <f t="shared" si="64"/>
        <v>0</v>
      </c>
      <c r="M163" s="130">
        <f t="shared" si="64"/>
        <v>0</v>
      </c>
      <c r="N163" s="130">
        <f t="shared" si="64"/>
        <v>0</v>
      </c>
      <c r="O163" s="130">
        <f t="shared" si="64"/>
        <v>0</v>
      </c>
      <c r="P163" s="130">
        <f t="shared" si="64"/>
        <v>0</v>
      </c>
      <c r="Q163" s="130">
        <f t="shared" si="64"/>
        <v>0</v>
      </c>
      <c r="R163" s="130">
        <f t="shared" si="64"/>
        <v>0</v>
      </c>
      <c r="S163" s="130">
        <f t="shared" si="64"/>
        <v>0</v>
      </c>
      <c r="T163" s="130">
        <f t="shared" si="64"/>
        <v>0</v>
      </c>
      <c r="U163" s="130">
        <f t="shared" si="64"/>
        <v>0</v>
      </c>
      <c r="V163" s="130">
        <f t="shared" si="64"/>
        <v>0</v>
      </c>
      <c r="W163" s="132">
        <f t="shared" si="64"/>
        <v>0</v>
      </c>
    </row>
    <row r="164" spans="1:23" s="49" customFormat="1" ht="37.5">
      <c r="A164" s="73"/>
      <c r="B164" s="108"/>
      <c r="C164" s="38" t="s">
        <v>157</v>
      </c>
      <c r="D164" s="128" t="s">
        <v>384</v>
      </c>
      <c r="E164" s="68" t="s">
        <v>18</v>
      </c>
      <c r="F164" s="68" t="s">
        <v>42</v>
      </c>
      <c r="G164" s="50">
        <v>5710000000</v>
      </c>
      <c r="H164" s="68"/>
      <c r="I164" s="130">
        <f t="shared" si="55"/>
        <v>320000</v>
      </c>
      <c r="J164" s="131">
        <f t="shared" si="64"/>
        <v>320000</v>
      </c>
      <c r="K164" s="131">
        <f t="shared" si="64"/>
        <v>0</v>
      </c>
      <c r="L164" s="131">
        <f t="shared" si="64"/>
        <v>0</v>
      </c>
      <c r="M164" s="130">
        <f t="shared" si="64"/>
        <v>0</v>
      </c>
      <c r="N164" s="130">
        <f t="shared" si="64"/>
        <v>0</v>
      </c>
      <c r="O164" s="130">
        <f t="shared" si="64"/>
        <v>0</v>
      </c>
      <c r="P164" s="130">
        <f t="shared" si="64"/>
        <v>0</v>
      </c>
      <c r="Q164" s="130">
        <f t="shared" si="64"/>
        <v>0</v>
      </c>
      <c r="R164" s="130">
        <f t="shared" si="64"/>
        <v>0</v>
      </c>
      <c r="S164" s="130">
        <f t="shared" si="64"/>
        <v>0</v>
      </c>
      <c r="T164" s="130">
        <f t="shared" si="64"/>
        <v>0</v>
      </c>
      <c r="U164" s="130">
        <f t="shared" si="64"/>
        <v>0</v>
      </c>
      <c r="V164" s="130">
        <f t="shared" si="64"/>
        <v>0</v>
      </c>
      <c r="W164" s="132">
        <f t="shared" si="64"/>
        <v>0</v>
      </c>
    </row>
    <row r="165" spans="1:23" s="49" customFormat="1" ht="37.5">
      <c r="A165" s="73"/>
      <c r="B165" s="108"/>
      <c r="C165" s="38" t="s">
        <v>158</v>
      </c>
      <c r="D165" s="128" t="s">
        <v>384</v>
      </c>
      <c r="E165" s="68" t="s">
        <v>18</v>
      </c>
      <c r="F165" s="68" t="s">
        <v>42</v>
      </c>
      <c r="G165" s="50">
        <v>5710010400</v>
      </c>
      <c r="H165" s="68"/>
      <c r="I165" s="130">
        <f t="shared" si="55"/>
        <v>320000</v>
      </c>
      <c r="J165" s="131">
        <f t="shared" si="64"/>
        <v>320000</v>
      </c>
      <c r="K165" s="131">
        <f t="shared" si="64"/>
        <v>0</v>
      </c>
      <c r="L165" s="131">
        <f t="shared" si="64"/>
        <v>0</v>
      </c>
      <c r="M165" s="130">
        <f t="shared" si="64"/>
        <v>0</v>
      </c>
      <c r="N165" s="130">
        <f t="shared" si="64"/>
        <v>0</v>
      </c>
      <c r="O165" s="130">
        <f t="shared" si="64"/>
        <v>0</v>
      </c>
      <c r="P165" s="130">
        <f t="shared" si="64"/>
        <v>0</v>
      </c>
      <c r="Q165" s="130">
        <f t="shared" si="64"/>
        <v>0</v>
      </c>
      <c r="R165" s="130">
        <f t="shared" si="64"/>
        <v>0</v>
      </c>
      <c r="S165" s="130">
        <f t="shared" si="64"/>
        <v>0</v>
      </c>
      <c r="T165" s="130">
        <f t="shared" si="64"/>
        <v>0</v>
      </c>
      <c r="U165" s="130">
        <f t="shared" si="64"/>
        <v>0</v>
      </c>
      <c r="V165" s="130">
        <f t="shared" si="64"/>
        <v>0</v>
      </c>
      <c r="W165" s="132">
        <f t="shared" si="64"/>
        <v>0</v>
      </c>
    </row>
    <row r="166" spans="1:23" s="49" customFormat="1" ht="37.5">
      <c r="A166" s="73"/>
      <c r="B166" s="108"/>
      <c r="C166" s="38" t="s">
        <v>97</v>
      </c>
      <c r="D166" s="128" t="s">
        <v>384</v>
      </c>
      <c r="E166" s="68" t="s">
        <v>18</v>
      </c>
      <c r="F166" s="68" t="s">
        <v>42</v>
      </c>
      <c r="G166" s="50">
        <v>5710010400</v>
      </c>
      <c r="H166" s="68" t="s">
        <v>98</v>
      </c>
      <c r="I166" s="130">
        <f t="shared" si="55"/>
        <v>320000</v>
      </c>
      <c r="J166" s="131">
        <v>320000</v>
      </c>
      <c r="K166" s="131"/>
      <c r="L166" s="131"/>
      <c r="M166" s="130"/>
      <c r="N166" s="130"/>
      <c r="O166" s="130"/>
      <c r="P166" s="130"/>
      <c r="Q166" s="130"/>
      <c r="R166" s="130"/>
      <c r="S166" s="130"/>
      <c r="T166" s="130"/>
      <c r="U166" s="130"/>
      <c r="V166" s="130"/>
      <c r="W166" s="132"/>
    </row>
    <row r="167" spans="1:23" s="49" customFormat="1" ht="56.25">
      <c r="A167" s="73"/>
      <c r="B167" s="108"/>
      <c r="C167" s="38" t="s">
        <v>323</v>
      </c>
      <c r="D167" s="128" t="s">
        <v>384</v>
      </c>
      <c r="E167" s="68" t="s">
        <v>18</v>
      </c>
      <c r="F167" s="68" t="s">
        <v>42</v>
      </c>
      <c r="G167" s="50">
        <v>7200000000</v>
      </c>
      <c r="H167" s="68"/>
      <c r="I167" s="130">
        <f t="shared" si="55"/>
        <v>18269400</v>
      </c>
      <c r="J167" s="131">
        <f t="shared" ref="J167:W169" si="65">J168</f>
        <v>18269400</v>
      </c>
      <c r="K167" s="131">
        <f t="shared" si="65"/>
        <v>0</v>
      </c>
      <c r="L167" s="131">
        <f t="shared" si="65"/>
        <v>0</v>
      </c>
      <c r="M167" s="130">
        <f t="shared" si="65"/>
        <v>0</v>
      </c>
      <c r="N167" s="130">
        <f t="shared" si="65"/>
        <v>0</v>
      </c>
      <c r="O167" s="130">
        <f t="shared" si="65"/>
        <v>0</v>
      </c>
      <c r="P167" s="130">
        <f t="shared" si="65"/>
        <v>0</v>
      </c>
      <c r="Q167" s="130">
        <f t="shared" si="65"/>
        <v>0</v>
      </c>
      <c r="R167" s="130">
        <f t="shared" si="65"/>
        <v>0</v>
      </c>
      <c r="S167" s="130">
        <f t="shared" si="65"/>
        <v>0</v>
      </c>
      <c r="T167" s="130">
        <f t="shared" si="65"/>
        <v>0</v>
      </c>
      <c r="U167" s="130">
        <f t="shared" si="65"/>
        <v>0</v>
      </c>
      <c r="V167" s="130">
        <f t="shared" si="65"/>
        <v>0</v>
      </c>
      <c r="W167" s="132">
        <f t="shared" si="65"/>
        <v>0</v>
      </c>
    </row>
    <row r="168" spans="1:23" s="49" customFormat="1" ht="37.5">
      <c r="A168" s="73"/>
      <c r="B168" s="108"/>
      <c r="C168" s="38" t="s">
        <v>324</v>
      </c>
      <c r="D168" s="128" t="s">
        <v>384</v>
      </c>
      <c r="E168" s="68" t="s">
        <v>18</v>
      </c>
      <c r="F168" s="68" t="s">
        <v>42</v>
      </c>
      <c r="G168" s="50">
        <v>7210000000</v>
      </c>
      <c r="H168" s="68"/>
      <c r="I168" s="130">
        <f t="shared" si="55"/>
        <v>18269400</v>
      </c>
      <c r="J168" s="131">
        <f t="shared" si="65"/>
        <v>18269400</v>
      </c>
      <c r="K168" s="131">
        <f t="shared" si="65"/>
        <v>0</v>
      </c>
      <c r="L168" s="131">
        <f t="shared" si="65"/>
        <v>0</v>
      </c>
      <c r="M168" s="130">
        <f t="shared" si="65"/>
        <v>0</v>
      </c>
      <c r="N168" s="130">
        <f t="shared" si="65"/>
        <v>0</v>
      </c>
      <c r="O168" s="130">
        <f t="shared" si="65"/>
        <v>0</v>
      </c>
      <c r="P168" s="130">
        <f t="shared" si="65"/>
        <v>0</v>
      </c>
      <c r="Q168" s="130">
        <f t="shared" si="65"/>
        <v>0</v>
      </c>
      <c r="R168" s="130">
        <f t="shared" si="65"/>
        <v>0</v>
      </c>
      <c r="S168" s="130">
        <f t="shared" si="65"/>
        <v>0</v>
      </c>
      <c r="T168" s="130">
        <f t="shared" si="65"/>
        <v>0</v>
      </c>
      <c r="U168" s="130">
        <f t="shared" si="65"/>
        <v>0</v>
      </c>
      <c r="V168" s="130">
        <f t="shared" si="65"/>
        <v>0</v>
      </c>
      <c r="W168" s="132">
        <f t="shared" si="65"/>
        <v>0</v>
      </c>
    </row>
    <row r="169" spans="1:23" s="49" customFormat="1" ht="56.25">
      <c r="A169" s="73"/>
      <c r="B169" s="108"/>
      <c r="C169" s="38" t="s">
        <v>327</v>
      </c>
      <c r="D169" s="128" t="s">
        <v>384</v>
      </c>
      <c r="E169" s="68" t="s">
        <v>18</v>
      </c>
      <c r="F169" s="68" t="s">
        <v>42</v>
      </c>
      <c r="G169" s="50" t="s">
        <v>328</v>
      </c>
      <c r="H169" s="68"/>
      <c r="I169" s="130">
        <f t="shared" si="55"/>
        <v>18269400</v>
      </c>
      <c r="J169" s="131">
        <f t="shared" si="65"/>
        <v>18269400</v>
      </c>
      <c r="K169" s="131">
        <f t="shared" si="65"/>
        <v>0</v>
      </c>
      <c r="L169" s="131">
        <f t="shared" si="65"/>
        <v>0</v>
      </c>
      <c r="M169" s="130">
        <f t="shared" si="65"/>
        <v>0</v>
      </c>
      <c r="N169" s="130">
        <f t="shared" si="65"/>
        <v>0</v>
      </c>
      <c r="O169" s="130">
        <f t="shared" si="65"/>
        <v>0</v>
      </c>
      <c r="P169" s="130">
        <f t="shared" si="65"/>
        <v>0</v>
      </c>
      <c r="Q169" s="130">
        <f t="shared" si="65"/>
        <v>0</v>
      </c>
      <c r="R169" s="130">
        <f t="shared" si="65"/>
        <v>0</v>
      </c>
      <c r="S169" s="130">
        <f t="shared" si="65"/>
        <v>0</v>
      </c>
      <c r="T169" s="130">
        <f t="shared" si="65"/>
        <v>0</v>
      </c>
      <c r="U169" s="130">
        <f t="shared" si="65"/>
        <v>0</v>
      </c>
      <c r="V169" s="130">
        <f t="shared" si="65"/>
        <v>0</v>
      </c>
      <c r="W169" s="132">
        <f t="shared" si="65"/>
        <v>0</v>
      </c>
    </row>
    <row r="170" spans="1:23" s="49" customFormat="1" ht="37.5">
      <c r="A170" s="73"/>
      <c r="B170" s="108"/>
      <c r="C170" s="38" t="s">
        <v>97</v>
      </c>
      <c r="D170" s="128" t="s">
        <v>384</v>
      </c>
      <c r="E170" s="68" t="s">
        <v>18</v>
      </c>
      <c r="F170" s="68" t="s">
        <v>42</v>
      </c>
      <c r="G170" s="50" t="s">
        <v>328</v>
      </c>
      <c r="H170" s="68" t="s">
        <v>98</v>
      </c>
      <c r="I170" s="130">
        <f t="shared" si="55"/>
        <v>18269400</v>
      </c>
      <c r="J170" s="131">
        <v>18269400</v>
      </c>
      <c r="K170" s="131"/>
      <c r="L170" s="131"/>
      <c r="M170" s="130"/>
      <c r="N170" s="130"/>
      <c r="O170" s="130"/>
      <c r="P170" s="130"/>
      <c r="Q170" s="130"/>
      <c r="R170" s="130"/>
      <c r="S170" s="130"/>
      <c r="T170" s="130"/>
      <c r="U170" s="130"/>
      <c r="V170" s="130"/>
      <c r="W170" s="132"/>
    </row>
    <row r="171" spans="1:23" s="49" customFormat="1" ht="37.5">
      <c r="A171" s="73"/>
      <c r="B171" s="108"/>
      <c r="C171" s="38" t="s">
        <v>344</v>
      </c>
      <c r="D171" s="128" t="s">
        <v>384</v>
      </c>
      <c r="E171" s="68" t="s">
        <v>18</v>
      </c>
      <c r="F171" s="68" t="s">
        <v>42</v>
      </c>
      <c r="G171" s="50">
        <v>9900000000</v>
      </c>
      <c r="H171" s="68"/>
      <c r="I171" s="130">
        <f t="shared" si="55"/>
        <v>1280000</v>
      </c>
      <c r="J171" s="131"/>
      <c r="K171" s="131"/>
      <c r="L171" s="131"/>
      <c r="M171" s="130"/>
      <c r="N171" s="130"/>
      <c r="O171" s="130"/>
      <c r="P171" s="130"/>
      <c r="Q171" s="130"/>
      <c r="R171" s="130">
        <f>R172</f>
        <v>1280000</v>
      </c>
      <c r="S171" s="130"/>
      <c r="T171" s="130"/>
      <c r="U171" s="130"/>
      <c r="V171" s="130">
        <f>V172</f>
        <v>0</v>
      </c>
      <c r="W171" s="132"/>
    </row>
    <row r="172" spans="1:23" s="49" customFormat="1" ht="37.5">
      <c r="A172" s="73"/>
      <c r="B172" s="108"/>
      <c r="C172" s="38" t="s">
        <v>361</v>
      </c>
      <c r="D172" s="128" t="s">
        <v>384</v>
      </c>
      <c r="E172" s="68" t="s">
        <v>18</v>
      </c>
      <c r="F172" s="68" t="s">
        <v>42</v>
      </c>
      <c r="G172" s="50">
        <v>9960000000</v>
      </c>
      <c r="H172" s="68"/>
      <c r="I172" s="130">
        <f t="shared" si="55"/>
        <v>1280000</v>
      </c>
      <c r="J172" s="131"/>
      <c r="K172" s="131"/>
      <c r="L172" s="131"/>
      <c r="M172" s="130"/>
      <c r="N172" s="130"/>
      <c r="O172" s="130"/>
      <c r="P172" s="130"/>
      <c r="Q172" s="130"/>
      <c r="R172" s="130">
        <f>R173</f>
        <v>1280000</v>
      </c>
      <c r="S172" s="130"/>
      <c r="T172" s="130"/>
      <c r="U172" s="130"/>
      <c r="V172" s="130">
        <f>V173</f>
        <v>0</v>
      </c>
      <c r="W172" s="132"/>
    </row>
    <row r="173" spans="1:23" s="49" customFormat="1">
      <c r="A173" s="73"/>
      <c r="B173" s="108"/>
      <c r="C173" s="38" t="s">
        <v>362</v>
      </c>
      <c r="D173" s="128" t="s">
        <v>384</v>
      </c>
      <c r="E173" s="68" t="s">
        <v>18</v>
      </c>
      <c r="F173" s="68" t="s">
        <v>42</v>
      </c>
      <c r="G173" s="50">
        <v>9960010240</v>
      </c>
      <c r="H173" s="68"/>
      <c r="I173" s="130">
        <f t="shared" si="55"/>
        <v>1280000</v>
      </c>
      <c r="J173" s="131"/>
      <c r="K173" s="131"/>
      <c r="L173" s="131"/>
      <c r="M173" s="130"/>
      <c r="N173" s="130"/>
      <c r="O173" s="130"/>
      <c r="P173" s="130"/>
      <c r="Q173" s="130"/>
      <c r="R173" s="130">
        <f>R174</f>
        <v>1280000</v>
      </c>
      <c r="S173" s="130"/>
      <c r="T173" s="130"/>
      <c r="U173" s="130"/>
      <c r="V173" s="130">
        <f>V174</f>
        <v>0</v>
      </c>
      <c r="W173" s="132"/>
    </row>
    <row r="174" spans="1:23" s="49" customFormat="1" ht="37.5">
      <c r="A174" s="73"/>
      <c r="B174" s="108"/>
      <c r="C174" s="38" t="s">
        <v>97</v>
      </c>
      <c r="D174" s="128" t="s">
        <v>384</v>
      </c>
      <c r="E174" s="68" t="s">
        <v>18</v>
      </c>
      <c r="F174" s="68" t="s">
        <v>42</v>
      </c>
      <c r="G174" s="50">
        <v>9960010240</v>
      </c>
      <c r="H174" s="68" t="s">
        <v>98</v>
      </c>
      <c r="I174" s="130">
        <f t="shared" si="55"/>
        <v>1280000</v>
      </c>
      <c r="J174" s="131"/>
      <c r="K174" s="131"/>
      <c r="L174" s="131"/>
      <c r="M174" s="130"/>
      <c r="N174" s="130"/>
      <c r="O174" s="130"/>
      <c r="P174" s="130"/>
      <c r="Q174" s="130"/>
      <c r="R174" s="130">
        <v>1280000</v>
      </c>
      <c r="S174" s="130"/>
      <c r="T174" s="130"/>
      <c r="U174" s="130"/>
      <c r="V174" s="130"/>
      <c r="W174" s="132"/>
    </row>
    <row r="175" spans="1:23" s="49" customFormat="1">
      <c r="A175" s="73"/>
      <c r="B175" s="108"/>
      <c r="C175" s="38" t="s">
        <v>44</v>
      </c>
      <c r="D175" s="128" t="s">
        <v>384</v>
      </c>
      <c r="E175" s="68" t="s">
        <v>20</v>
      </c>
      <c r="F175" s="68" t="s">
        <v>76</v>
      </c>
      <c r="G175" s="50"/>
      <c r="H175" s="68"/>
      <c r="I175" s="130">
        <f t="shared" si="55"/>
        <v>737392978.87</v>
      </c>
      <c r="J175" s="131">
        <f>J181</f>
        <v>235440400</v>
      </c>
      <c r="K175" s="131">
        <f>K181</f>
        <v>49210200</v>
      </c>
      <c r="L175" s="131">
        <f>L181</f>
        <v>0</v>
      </c>
      <c r="M175" s="130">
        <f t="shared" ref="M175:U175" si="66">M181+M218</f>
        <v>69673562.390000001</v>
      </c>
      <c r="N175" s="130">
        <f t="shared" si="66"/>
        <v>8005700</v>
      </c>
      <c r="O175" s="130">
        <f t="shared" si="66"/>
        <v>491986520</v>
      </c>
      <c r="P175" s="130">
        <f t="shared" si="66"/>
        <v>0</v>
      </c>
      <c r="Q175" s="130">
        <f t="shared" si="66"/>
        <v>0</v>
      </c>
      <c r="R175" s="130">
        <f t="shared" si="66"/>
        <v>0</v>
      </c>
      <c r="S175" s="130">
        <f t="shared" si="66"/>
        <v>0</v>
      </c>
      <c r="T175" s="130">
        <f t="shared" si="66"/>
        <v>0</v>
      </c>
      <c r="U175" s="130">
        <f t="shared" si="66"/>
        <v>-15000</v>
      </c>
      <c r="V175" s="130">
        <f>V181+V218+V176</f>
        <v>-116908403.52</v>
      </c>
      <c r="W175" s="132">
        <f>W181+W218</f>
        <v>0</v>
      </c>
    </row>
    <row r="176" spans="1:23" s="49" customFormat="1">
      <c r="A176" s="73"/>
      <c r="B176" s="108"/>
      <c r="C176" s="38" t="s">
        <v>45</v>
      </c>
      <c r="D176" s="128" t="s">
        <v>384</v>
      </c>
      <c r="E176" s="68" t="s">
        <v>20</v>
      </c>
      <c r="F176" s="68" t="s">
        <v>12</v>
      </c>
      <c r="G176" s="50"/>
      <c r="H176" s="68"/>
      <c r="I176" s="130">
        <f t="shared" si="55"/>
        <v>2315796.48</v>
      </c>
      <c r="J176" s="131"/>
      <c r="K176" s="131"/>
      <c r="L176" s="131"/>
      <c r="M176" s="130"/>
      <c r="N176" s="130"/>
      <c r="O176" s="130"/>
      <c r="P176" s="130"/>
      <c r="Q176" s="130"/>
      <c r="R176" s="130"/>
      <c r="S176" s="130"/>
      <c r="T176" s="130"/>
      <c r="U176" s="130"/>
      <c r="V176" s="130">
        <f>V177</f>
        <v>2315796.48</v>
      </c>
      <c r="W176" s="132"/>
    </row>
    <row r="177" spans="1:23" s="49" customFormat="1" ht="37.5">
      <c r="A177" s="73"/>
      <c r="B177" s="108"/>
      <c r="C177" s="38" t="s">
        <v>223</v>
      </c>
      <c r="D177" s="128" t="s">
        <v>384</v>
      </c>
      <c r="E177" s="68" t="s">
        <v>20</v>
      </c>
      <c r="F177" s="68" t="s">
        <v>12</v>
      </c>
      <c r="G177" s="50">
        <v>6200000000</v>
      </c>
      <c r="H177" s="68"/>
      <c r="I177" s="130">
        <f t="shared" si="55"/>
        <v>2315796.48</v>
      </c>
      <c r="J177" s="131"/>
      <c r="K177" s="131"/>
      <c r="L177" s="131"/>
      <c r="M177" s="130"/>
      <c r="N177" s="130"/>
      <c r="O177" s="130"/>
      <c r="P177" s="130"/>
      <c r="Q177" s="130"/>
      <c r="R177" s="130"/>
      <c r="S177" s="130"/>
      <c r="T177" s="130"/>
      <c r="U177" s="130"/>
      <c r="V177" s="130">
        <f>V178</f>
        <v>2315796.48</v>
      </c>
      <c r="W177" s="132"/>
    </row>
    <row r="178" spans="1:23" s="49" customFormat="1" ht="37.5">
      <c r="A178" s="73"/>
      <c r="B178" s="108"/>
      <c r="C178" s="38" t="s">
        <v>230</v>
      </c>
      <c r="D178" s="128" t="s">
        <v>384</v>
      </c>
      <c r="E178" s="68" t="s">
        <v>20</v>
      </c>
      <c r="F178" s="68" t="s">
        <v>12</v>
      </c>
      <c r="G178" s="50">
        <v>6230000000</v>
      </c>
      <c r="H178" s="68"/>
      <c r="I178" s="130">
        <f t="shared" si="55"/>
        <v>2315796.48</v>
      </c>
      <c r="J178" s="131"/>
      <c r="K178" s="131"/>
      <c r="L178" s="131"/>
      <c r="M178" s="130"/>
      <c r="N178" s="130"/>
      <c r="O178" s="130"/>
      <c r="P178" s="130"/>
      <c r="Q178" s="130"/>
      <c r="R178" s="130"/>
      <c r="S178" s="130"/>
      <c r="T178" s="130"/>
      <c r="U178" s="130"/>
      <c r="V178" s="130">
        <f>V179</f>
        <v>2315796.48</v>
      </c>
      <c r="W178" s="132"/>
    </row>
    <row r="179" spans="1:23" s="49" customFormat="1">
      <c r="A179" s="73"/>
      <c r="B179" s="108"/>
      <c r="C179" s="38" t="s">
        <v>231</v>
      </c>
      <c r="D179" s="128" t="s">
        <v>384</v>
      </c>
      <c r="E179" s="68" t="s">
        <v>20</v>
      </c>
      <c r="F179" s="68" t="s">
        <v>12</v>
      </c>
      <c r="G179" s="50">
        <v>6230010940</v>
      </c>
      <c r="H179" s="68"/>
      <c r="I179" s="130">
        <f t="shared" si="55"/>
        <v>2315796.48</v>
      </c>
      <c r="J179" s="131"/>
      <c r="K179" s="131"/>
      <c r="L179" s="131"/>
      <c r="M179" s="130"/>
      <c r="N179" s="130"/>
      <c r="O179" s="130"/>
      <c r="P179" s="130"/>
      <c r="Q179" s="130"/>
      <c r="R179" s="130"/>
      <c r="S179" s="130"/>
      <c r="T179" s="130"/>
      <c r="U179" s="130"/>
      <c r="V179" s="130">
        <f>V180</f>
        <v>2315796.48</v>
      </c>
      <c r="W179" s="132"/>
    </row>
    <row r="180" spans="1:23" s="49" customFormat="1" ht="37.5">
      <c r="A180" s="73"/>
      <c r="B180" s="108"/>
      <c r="C180" s="38" t="s">
        <v>163</v>
      </c>
      <c r="D180" s="128" t="s">
        <v>384</v>
      </c>
      <c r="E180" s="68" t="s">
        <v>20</v>
      </c>
      <c r="F180" s="68" t="s">
        <v>12</v>
      </c>
      <c r="G180" s="50">
        <v>6230010940</v>
      </c>
      <c r="H180" s="68" t="s">
        <v>193</v>
      </c>
      <c r="I180" s="130">
        <f t="shared" si="55"/>
        <v>2315796.48</v>
      </c>
      <c r="J180" s="131"/>
      <c r="K180" s="131"/>
      <c r="L180" s="131"/>
      <c r="M180" s="130"/>
      <c r="N180" s="130"/>
      <c r="O180" s="130"/>
      <c r="P180" s="130"/>
      <c r="Q180" s="130"/>
      <c r="R180" s="130"/>
      <c r="S180" s="130"/>
      <c r="T180" s="130"/>
      <c r="U180" s="130"/>
      <c r="V180" s="130">
        <v>2315796.48</v>
      </c>
      <c r="W180" s="132"/>
    </row>
    <row r="181" spans="1:23" s="49" customFormat="1">
      <c r="A181" s="73"/>
      <c r="B181" s="108"/>
      <c r="C181" s="38" t="s">
        <v>46</v>
      </c>
      <c r="D181" s="128" t="s">
        <v>384</v>
      </c>
      <c r="E181" s="68" t="s">
        <v>20</v>
      </c>
      <c r="F181" s="68" t="s">
        <v>14</v>
      </c>
      <c r="G181" s="50"/>
      <c r="H181" s="68"/>
      <c r="I181" s="130">
        <f t="shared" si="55"/>
        <v>732462182.38999999</v>
      </c>
      <c r="J181" s="131">
        <f t="shared" ref="J181:U181" si="67">J186+J203</f>
        <v>235440400</v>
      </c>
      <c r="K181" s="131">
        <f t="shared" si="67"/>
        <v>49210200</v>
      </c>
      <c r="L181" s="131">
        <f t="shared" si="67"/>
        <v>0</v>
      </c>
      <c r="M181" s="130">
        <f t="shared" si="67"/>
        <v>67073562.390000001</v>
      </c>
      <c r="N181" s="130">
        <f t="shared" si="67"/>
        <v>7975700</v>
      </c>
      <c r="O181" s="130">
        <f t="shared" si="67"/>
        <v>491986520</v>
      </c>
      <c r="P181" s="130">
        <f t="shared" si="67"/>
        <v>0</v>
      </c>
      <c r="Q181" s="130">
        <f t="shared" si="67"/>
        <v>0</v>
      </c>
      <c r="R181" s="130">
        <f t="shared" si="67"/>
        <v>0</v>
      </c>
      <c r="S181" s="130">
        <f t="shared" si="67"/>
        <v>0</v>
      </c>
      <c r="T181" s="130">
        <f t="shared" si="67"/>
        <v>0</v>
      </c>
      <c r="U181" s="130">
        <f t="shared" si="67"/>
        <v>0</v>
      </c>
      <c r="V181" s="130">
        <f>V186+V203+V182</f>
        <v>-119224200</v>
      </c>
      <c r="W181" s="132">
        <f>W186+W203</f>
        <v>0</v>
      </c>
    </row>
    <row r="182" spans="1:23" s="49" customFormat="1" ht="37.5">
      <c r="A182" s="73"/>
      <c r="B182" s="108"/>
      <c r="C182" s="38" t="s">
        <v>223</v>
      </c>
      <c r="D182" s="128" t="s">
        <v>384</v>
      </c>
      <c r="E182" s="68" t="s">
        <v>20</v>
      </c>
      <c r="F182" s="68" t="s">
        <v>14</v>
      </c>
      <c r="G182" s="50">
        <v>6200000000</v>
      </c>
      <c r="H182" s="68"/>
      <c r="I182" s="130">
        <f t="shared" si="55"/>
        <v>600000</v>
      </c>
      <c r="J182" s="131"/>
      <c r="K182" s="131"/>
      <c r="L182" s="131"/>
      <c r="M182" s="130"/>
      <c r="N182" s="130"/>
      <c r="O182" s="130"/>
      <c r="P182" s="130"/>
      <c r="Q182" s="130"/>
      <c r="R182" s="130"/>
      <c r="S182" s="130"/>
      <c r="T182" s="130"/>
      <c r="U182" s="130"/>
      <c r="V182" s="130">
        <f>V183</f>
        <v>600000</v>
      </c>
      <c r="W182" s="132"/>
    </row>
    <row r="183" spans="1:23" s="49" customFormat="1" ht="37.5">
      <c r="A183" s="73"/>
      <c r="B183" s="108"/>
      <c r="C183" s="38" t="s">
        <v>224</v>
      </c>
      <c r="D183" s="128" t="s">
        <v>384</v>
      </c>
      <c r="E183" s="68" t="s">
        <v>20</v>
      </c>
      <c r="F183" s="68" t="s">
        <v>14</v>
      </c>
      <c r="G183" s="50">
        <v>6210000000</v>
      </c>
      <c r="H183" s="68"/>
      <c r="I183" s="130">
        <f t="shared" si="55"/>
        <v>600000</v>
      </c>
      <c r="J183" s="131"/>
      <c r="K183" s="131"/>
      <c r="L183" s="131"/>
      <c r="M183" s="130"/>
      <c r="N183" s="130"/>
      <c r="O183" s="130"/>
      <c r="P183" s="130"/>
      <c r="Q183" s="130"/>
      <c r="R183" s="130"/>
      <c r="S183" s="130"/>
      <c r="T183" s="130"/>
      <c r="U183" s="130"/>
      <c r="V183" s="130">
        <f>V184</f>
        <v>600000</v>
      </c>
      <c r="W183" s="132"/>
    </row>
    <row r="184" spans="1:23" s="49" customFormat="1">
      <c r="A184" s="73"/>
      <c r="B184" s="108"/>
      <c r="C184" s="38" t="s">
        <v>225</v>
      </c>
      <c r="D184" s="128" t="s">
        <v>384</v>
      </c>
      <c r="E184" s="68" t="s">
        <v>20</v>
      </c>
      <c r="F184" s="68" t="s">
        <v>14</v>
      </c>
      <c r="G184" s="50">
        <v>6210010280</v>
      </c>
      <c r="H184" s="68"/>
      <c r="I184" s="130">
        <f t="shared" si="55"/>
        <v>600000</v>
      </c>
      <c r="J184" s="131"/>
      <c r="K184" s="131"/>
      <c r="L184" s="131"/>
      <c r="M184" s="130"/>
      <c r="N184" s="130"/>
      <c r="O184" s="130"/>
      <c r="P184" s="130"/>
      <c r="Q184" s="130"/>
      <c r="R184" s="130"/>
      <c r="S184" s="130"/>
      <c r="T184" s="130"/>
      <c r="U184" s="130"/>
      <c r="V184" s="130">
        <f>V185</f>
        <v>600000</v>
      </c>
      <c r="W184" s="132"/>
    </row>
    <row r="185" spans="1:23" s="49" customFormat="1" ht="37.5">
      <c r="A185" s="73"/>
      <c r="B185" s="108"/>
      <c r="C185" s="38" t="s">
        <v>226</v>
      </c>
      <c r="D185" s="128" t="s">
        <v>384</v>
      </c>
      <c r="E185" s="68" t="s">
        <v>20</v>
      </c>
      <c r="F185" s="68" t="s">
        <v>14</v>
      </c>
      <c r="G185" s="50">
        <v>6210010280</v>
      </c>
      <c r="H185" s="68" t="s">
        <v>227</v>
      </c>
      <c r="I185" s="130">
        <f t="shared" si="55"/>
        <v>600000</v>
      </c>
      <c r="J185" s="131"/>
      <c r="K185" s="131"/>
      <c r="L185" s="131"/>
      <c r="M185" s="130"/>
      <c r="N185" s="130"/>
      <c r="O185" s="130"/>
      <c r="P185" s="130"/>
      <c r="Q185" s="130"/>
      <c r="R185" s="130"/>
      <c r="S185" s="130"/>
      <c r="T185" s="130"/>
      <c r="U185" s="130"/>
      <c r="V185" s="130">
        <v>600000</v>
      </c>
      <c r="W185" s="132"/>
    </row>
    <row r="186" spans="1:23" s="49" customFormat="1" ht="56.25">
      <c r="A186" s="73"/>
      <c r="B186" s="108"/>
      <c r="C186" s="38" t="s">
        <v>243</v>
      </c>
      <c r="D186" s="128" t="s">
        <v>384</v>
      </c>
      <c r="E186" s="68" t="s">
        <v>20</v>
      </c>
      <c r="F186" s="68" t="s">
        <v>14</v>
      </c>
      <c r="G186" s="50">
        <v>6500000000</v>
      </c>
      <c r="H186" s="68"/>
      <c r="I186" s="130">
        <f t="shared" si="55"/>
        <v>454597300</v>
      </c>
      <c r="J186" s="131">
        <f t="shared" ref="J186:W186" si="68">J200+J187</f>
        <v>203047800</v>
      </c>
      <c r="K186" s="131">
        <f t="shared" si="68"/>
        <v>49210200</v>
      </c>
      <c r="L186" s="131">
        <f t="shared" si="68"/>
        <v>0</v>
      </c>
      <c r="M186" s="130">
        <f t="shared" si="68"/>
        <v>6082200</v>
      </c>
      <c r="N186" s="130">
        <f t="shared" si="68"/>
        <v>7975700</v>
      </c>
      <c r="O186" s="130">
        <f t="shared" si="68"/>
        <v>308105600</v>
      </c>
      <c r="P186" s="130">
        <f t="shared" si="68"/>
        <v>0</v>
      </c>
      <c r="Q186" s="130">
        <f t="shared" si="68"/>
        <v>0</v>
      </c>
      <c r="R186" s="130">
        <f t="shared" si="68"/>
        <v>0</v>
      </c>
      <c r="S186" s="130">
        <f t="shared" si="68"/>
        <v>0</v>
      </c>
      <c r="T186" s="130">
        <f t="shared" si="68"/>
        <v>0</v>
      </c>
      <c r="U186" s="130">
        <f t="shared" si="68"/>
        <v>0</v>
      </c>
      <c r="V186" s="130">
        <f t="shared" si="68"/>
        <v>-119824200</v>
      </c>
      <c r="W186" s="132">
        <f t="shared" si="68"/>
        <v>0</v>
      </c>
    </row>
    <row r="187" spans="1:23" s="49" customFormat="1">
      <c r="A187" s="73"/>
      <c r="B187" s="108"/>
      <c r="C187" s="38" t="s">
        <v>258</v>
      </c>
      <c r="D187" s="128" t="s">
        <v>384</v>
      </c>
      <c r="E187" s="68" t="s">
        <v>20</v>
      </c>
      <c r="F187" s="68" t="s">
        <v>14</v>
      </c>
      <c r="G187" s="50">
        <v>6540000000</v>
      </c>
      <c r="H187" s="68"/>
      <c r="I187" s="130">
        <f t="shared" si="55"/>
        <v>368561300</v>
      </c>
      <c r="J187" s="131">
        <f>J188+J190</f>
        <v>119824200</v>
      </c>
      <c r="K187" s="131">
        <f>K188+K190+K194</f>
        <v>49210200</v>
      </c>
      <c r="L187" s="131">
        <f>L188+L190</f>
        <v>0</v>
      </c>
      <c r="M187" s="130">
        <f>M188+M190+M194</f>
        <v>6082200</v>
      </c>
      <c r="N187" s="130">
        <f>N188+N190+N194+N192</f>
        <v>7975700</v>
      </c>
      <c r="O187" s="130">
        <f t="shared" ref="O187:W187" si="69">O188+O190+O194+O192+O198+O196</f>
        <v>305293200</v>
      </c>
      <c r="P187" s="130">
        <f t="shared" si="69"/>
        <v>0</v>
      </c>
      <c r="Q187" s="130">
        <f t="shared" si="69"/>
        <v>0</v>
      </c>
      <c r="R187" s="130">
        <f t="shared" si="69"/>
        <v>0</v>
      </c>
      <c r="S187" s="130">
        <f t="shared" si="69"/>
        <v>0</v>
      </c>
      <c r="T187" s="130">
        <f t="shared" si="69"/>
        <v>0</v>
      </c>
      <c r="U187" s="130">
        <f t="shared" si="69"/>
        <v>0</v>
      </c>
      <c r="V187" s="130">
        <f t="shared" si="69"/>
        <v>-119824200</v>
      </c>
      <c r="W187" s="130">
        <f t="shared" si="69"/>
        <v>0</v>
      </c>
    </row>
    <row r="188" spans="1:23" s="49" customFormat="1" ht="37.5" hidden="1">
      <c r="A188" s="73"/>
      <c r="B188" s="108"/>
      <c r="C188" s="38" t="s">
        <v>259</v>
      </c>
      <c r="D188" s="128" t="s">
        <v>384</v>
      </c>
      <c r="E188" s="68" t="s">
        <v>20</v>
      </c>
      <c r="F188" s="68" t="s">
        <v>14</v>
      </c>
      <c r="G188" s="50">
        <v>6540067471</v>
      </c>
      <c r="H188" s="68"/>
      <c r="I188" s="130">
        <f t="shared" si="55"/>
        <v>0</v>
      </c>
      <c r="J188" s="131">
        <f t="shared" ref="J188:W188" si="70">J189</f>
        <v>78277100</v>
      </c>
      <c r="K188" s="131">
        <f t="shared" si="70"/>
        <v>0</v>
      </c>
      <c r="L188" s="131">
        <f t="shared" si="70"/>
        <v>0</v>
      </c>
      <c r="M188" s="130">
        <f t="shared" si="70"/>
        <v>0</v>
      </c>
      <c r="N188" s="130">
        <f t="shared" si="70"/>
        <v>0</v>
      </c>
      <c r="O188" s="130">
        <f t="shared" si="70"/>
        <v>0</v>
      </c>
      <c r="P188" s="130">
        <f t="shared" si="70"/>
        <v>0</v>
      </c>
      <c r="Q188" s="130">
        <f t="shared" si="70"/>
        <v>0</v>
      </c>
      <c r="R188" s="130">
        <f t="shared" si="70"/>
        <v>0</v>
      </c>
      <c r="S188" s="130">
        <f t="shared" si="70"/>
        <v>0</v>
      </c>
      <c r="T188" s="130">
        <f t="shared" si="70"/>
        <v>0</v>
      </c>
      <c r="U188" s="130">
        <f t="shared" si="70"/>
        <v>0</v>
      </c>
      <c r="V188" s="130">
        <f t="shared" si="70"/>
        <v>-78277100</v>
      </c>
      <c r="W188" s="132">
        <f t="shared" si="70"/>
        <v>0</v>
      </c>
    </row>
    <row r="189" spans="1:23" s="49" customFormat="1" ht="37.5" hidden="1">
      <c r="A189" s="73"/>
      <c r="B189" s="108"/>
      <c r="C189" s="38" t="s">
        <v>226</v>
      </c>
      <c r="D189" s="128" t="s">
        <v>384</v>
      </c>
      <c r="E189" s="68" t="s">
        <v>20</v>
      </c>
      <c r="F189" s="68" t="s">
        <v>14</v>
      </c>
      <c r="G189" s="50">
        <v>6540067471</v>
      </c>
      <c r="H189" s="68" t="s">
        <v>227</v>
      </c>
      <c r="I189" s="130">
        <f t="shared" si="55"/>
        <v>0</v>
      </c>
      <c r="J189" s="131">
        <v>78277100</v>
      </c>
      <c r="K189" s="131"/>
      <c r="L189" s="131"/>
      <c r="M189" s="130"/>
      <c r="N189" s="130"/>
      <c r="O189" s="130"/>
      <c r="P189" s="130"/>
      <c r="Q189" s="130"/>
      <c r="R189" s="130"/>
      <c r="S189" s="130"/>
      <c r="T189" s="130"/>
      <c r="U189" s="130"/>
      <c r="V189" s="130">
        <v>-78277100</v>
      </c>
      <c r="W189" s="132"/>
    </row>
    <row r="190" spans="1:23" s="49" customFormat="1" ht="37.5" hidden="1">
      <c r="A190" s="73"/>
      <c r="B190" s="108"/>
      <c r="C190" s="38" t="s">
        <v>259</v>
      </c>
      <c r="D190" s="128" t="s">
        <v>384</v>
      </c>
      <c r="E190" s="68" t="s">
        <v>20</v>
      </c>
      <c r="F190" s="68" t="s">
        <v>14</v>
      </c>
      <c r="G190" s="50">
        <v>6540067472</v>
      </c>
      <c r="H190" s="68"/>
      <c r="I190" s="130">
        <f t="shared" si="55"/>
        <v>0</v>
      </c>
      <c r="J190" s="131">
        <f t="shared" ref="J190:W190" si="71">J191</f>
        <v>41547100</v>
      </c>
      <c r="K190" s="131">
        <f t="shared" si="71"/>
        <v>0</v>
      </c>
      <c r="L190" s="131">
        <f t="shared" si="71"/>
        <v>0</v>
      </c>
      <c r="M190" s="130">
        <f t="shared" si="71"/>
        <v>0</v>
      </c>
      <c r="N190" s="130">
        <f t="shared" si="71"/>
        <v>0</v>
      </c>
      <c r="O190" s="130">
        <f t="shared" si="71"/>
        <v>0</v>
      </c>
      <c r="P190" s="130">
        <f t="shared" si="71"/>
        <v>0</v>
      </c>
      <c r="Q190" s="130">
        <f t="shared" si="71"/>
        <v>0</v>
      </c>
      <c r="R190" s="130">
        <f t="shared" si="71"/>
        <v>0</v>
      </c>
      <c r="S190" s="130">
        <f t="shared" si="71"/>
        <v>0</v>
      </c>
      <c r="T190" s="130">
        <f t="shared" si="71"/>
        <v>0</v>
      </c>
      <c r="U190" s="130">
        <f t="shared" si="71"/>
        <v>0</v>
      </c>
      <c r="V190" s="130">
        <f t="shared" si="71"/>
        <v>-41547100</v>
      </c>
      <c r="W190" s="132">
        <f t="shared" si="71"/>
        <v>0</v>
      </c>
    </row>
    <row r="191" spans="1:23" s="49" customFormat="1" ht="37.5" hidden="1">
      <c r="A191" s="73"/>
      <c r="B191" s="108"/>
      <c r="C191" s="38" t="s">
        <v>226</v>
      </c>
      <c r="D191" s="128" t="s">
        <v>384</v>
      </c>
      <c r="E191" s="68" t="s">
        <v>20</v>
      </c>
      <c r="F191" s="68" t="s">
        <v>14</v>
      </c>
      <c r="G191" s="50">
        <v>6540067472</v>
      </c>
      <c r="H191" s="68" t="s">
        <v>227</v>
      </c>
      <c r="I191" s="130">
        <f t="shared" si="55"/>
        <v>0</v>
      </c>
      <c r="J191" s="131">
        <v>41547100</v>
      </c>
      <c r="K191" s="131"/>
      <c r="L191" s="131"/>
      <c r="M191" s="130"/>
      <c r="N191" s="130"/>
      <c r="O191" s="130"/>
      <c r="P191" s="130"/>
      <c r="Q191" s="130"/>
      <c r="R191" s="130"/>
      <c r="S191" s="130"/>
      <c r="T191" s="130"/>
      <c r="U191" s="130"/>
      <c r="V191" s="130">
        <f>-41547100</f>
        <v>-41547100</v>
      </c>
      <c r="W191" s="132"/>
    </row>
    <row r="192" spans="1:23" s="49" customFormat="1">
      <c r="A192" s="73"/>
      <c r="B192" s="108"/>
      <c r="C192" s="38" t="s">
        <v>261</v>
      </c>
      <c r="D192" s="128" t="s">
        <v>384</v>
      </c>
      <c r="E192" s="68" t="s">
        <v>20</v>
      </c>
      <c r="F192" s="68" t="s">
        <v>14</v>
      </c>
      <c r="G192" s="50" t="s">
        <v>262</v>
      </c>
      <c r="H192" s="68"/>
      <c r="I192" s="130">
        <f t="shared" si="55"/>
        <v>8222371.1399999997</v>
      </c>
      <c r="J192" s="131"/>
      <c r="K192" s="131"/>
      <c r="L192" s="131"/>
      <c r="M192" s="130"/>
      <c r="N192" s="130">
        <f t="shared" ref="N192:W192" si="72">N193</f>
        <v>7975700</v>
      </c>
      <c r="O192" s="130">
        <f t="shared" si="72"/>
        <v>246671.14</v>
      </c>
      <c r="P192" s="130">
        <f t="shared" si="72"/>
        <v>0</v>
      </c>
      <c r="Q192" s="130">
        <f t="shared" si="72"/>
        <v>0</v>
      </c>
      <c r="R192" s="130">
        <f t="shared" si="72"/>
        <v>0</v>
      </c>
      <c r="S192" s="130">
        <f t="shared" si="72"/>
        <v>0</v>
      </c>
      <c r="T192" s="130">
        <f t="shared" si="72"/>
        <v>0</v>
      </c>
      <c r="U192" s="130">
        <f t="shared" si="72"/>
        <v>0</v>
      </c>
      <c r="V192" s="130">
        <f t="shared" si="72"/>
        <v>0</v>
      </c>
      <c r="W192" s="130">
        <f t="shared" si="72"/>
        <v>0</v>
      </c>
    </row>
    <row r="193" spans="1:23" s="49" customFormat="1" ht="37.5">
      <c r="A193" s="73"/>
      <c r="B193" s="108"/>
      <c r="C193" s="38" t="s">
        <v>226</v>
      </c>
      <c r="D193" s="128" t="s">
        <v>384</v>
      </c>
      <c r="E193" s="68" t="s">
        <v>20</v>
      </c>
      <c r="F193" s="68" t="s">
        <v>14</v>
      </c>
      <c r="G193" s="50" t="s">
        <v>262</v>
      </c>
      <c r="H193" s="68" t="s">
        <v>227</v>
      </c>
      <c r="I193" s="130">
        <f t="shared" si="55"/>
        <v>8222371.1399999997</v>
      </c>
      <c r="J193" s="131"/>
      <c r="K193" s="131"/>
      <c r="L193" s="131"/>
      <c r="M193" s="130"/>
      <c r="N193" s="130">
        <v>7975700</v>
      </c>
      <c r="O193" s="130">
        <v>246671.14</v>
      </c>
      <c r="P193" s="130"/>
      <c r="Q193" s="130"/>
      <c r="R193" s="130"/>
      <c r="S193" s="130"/>
      <c r="T193" s="130"/>
      <c r="U193" s="130"/>
      <c r="V193" s="130"/>
      <c r="W193" s="132"/>
    </row>
    <row r="194" spans="1:23" s="49" customFormat="1" ht="75">
      <c r="A194" s="73"/>
      <c r="B194" s="108"/>
      <c r="C194" s="38" t="s">
        <v>263</v>
      </c>
      <c r="D194" s="128" t="s">
        <v>384</v>
      </c>
      <c r="E194" s="68" t="s">
        <v>20</v>
      </c>
      <c r="F194" s="68" t="s">
        <v>14</v>
      </c>
      <c r="G194" s="50" t="s">
        <v>264</v>
      </c>
      <c r="H194" s="68"/>
      <c r="I194" s="130">
        <f t="shared" si="55"/>
        <v>55292400</v>
      </c>
      <c r="J194" s="131"/>
      <c r="K194" s="131">
        <f>K195</f>
        <v>49210200</v>
      </c>
      <c r="L194" s="131"/>
      <c r="M194" s="130">
        <f t="shared" ref="M194:W194" si="73">M195</f>
        <v>6082200</v>
      </c>
      <c r="N194" s="130">
        <f t="shared" si="73"/>
        <v>0</v>
      </c>
      <c r="O194" s="130">
        <f t="shared" si="73"/>
        <v>0</v>
      </c>
      <c r="P194" s="130">
        <f t="shared" si="73"/>
        <v>0</v>
      </c>
      <c r="Q194" s="130">
        <f t="shared" si="73"/>
        <v>0</v>
      </c>
      <c r="R194" s="130">
        <f t="shared" si="73"/>
        <v>0</v>
      </c>
      <c r="S194" s="130">
        <f t="shared" si="73"/>
        <v>0</v>
      </c>
      <c r="T194" s="130">
        <f t="shared" si="73"/>
        <v>0</v>
      </c>
      <c r="U194" s="130">
        <f t="shared" si="73"/>
        <v>0</v>
      </c>
      <c r="V194" s="130">
        <f t="shared" si="73"/>
        <v>0</v>
      </c>
      <c r="W194" s="132">
        <f t="shared" si="73"/>
        <v>0</v>
      </c>
    </row>
    <row r="195" spans="1:23" s="49" customFormat="1" ht="37.5">
      <c r="A195" s="73"/>
      <c r="B195" s="108"/>
      <c r="C195" s="38" t="s">
        <v>226</v>
      </c>
      <c r="D195" s="128" t="s">
        <v>384</v>
      </c>
      <c r="E195" s="68" t="s">
        <v>20</v>
      </c>
      <c r="F195" s="68" t="s">
        <v>14</v>
      </c>
      <c r="G195" s="50" t="s">
        <v>264</v>
      </c>
      <c r="H195" s="68" t="s">
        <v>227</v>
      </c>
      <c r="I195" s="130">
        <f t="shared" si="55"/>
        <v>55292400</v>
      </c>
      <c r="J195" s="131"/>
      <c r="K195" s="131">
        <v>49210200</v>
      </c>
      <c r="L195" s="131"/>
      <c r="M195" s="130">
        <v>6082200</v>
      </c>
      <c r="N195" s="130"/>
      <c r="O195" s="130"/>
      <c r="P195" s="130"/>
      <c r="Q195" s="130"/>
      <c r="R195" s="130"/>
      <c r="S195" s="130"/>
      <c r="T195" s="130"/>
      <c r="U195" s="130"/>
      <c r="V195" s="130"/>
      <c r="W195" s="132"/>
    </row>
    <row r="196" spans="1:23" s="49" customFormat="1" ht="112.5">
      <c r="A196" s="73"/>
      <c r="B196" s="108"/>
      <c r="C196" s="38" t="s">
        <v>265</v>
      </c>
      <c r="D196" s="128" t="s">
        <v>384</v>
      </c>
      <c r="E196" s="68" t="s">
        <v>20</v>
      </c>
      <c r="F196" s="68" t="s">
        <v>14</v>
      </c>
      <c r="G196" s="50" t="s">
        <v>266</v>
      </c>
      <c r="H196" s="68"/>
      <c r="I196" s="130">
        <f t="shared" si="55"/>
        <v>304791600</v>
      </c>
      <c r="J196" s="131"/>
      <c r="K196" s="131"/>
      <c r="L196" s="131"/>
      <c r="M196" s="130"/>
      <c r="N196" s="130"/>
      <c r="O196" s="130">
        <f t="shared" ref="O196:W196" si="74">O197</f>
        <v>304791600</v>
      </c>
      <c r="P196" s="130">
        <f t="shared" si="74"/>
        <v>0</v>
      </c>
      <c r="Q196" s="130">
        <f t="shared" si="74"/>
        <v>0</v>
      </c>
      <c r="R196" s="130">
        <f t="shared" si="74"/>
        <v>0</v>
      </c>
      <c r="S196" s="130">
        <f t="shared" si="74"/>
        <v>0</v>
      </c>
      <c r="T196" s="130">
        <f t="shared" si="74"/>
        <v>0</v>
      </c>
      <c r="U196" s="130">
        <f t="shared" si="74"/>
        <v>0</v>
      </c>
      <c r="V196" s="130">
        <f t="shared" si="74"/>
        <v>0</v>
      </c>
      <c r="W196" s="130">
        <f t="shared" si="74"/>
        <v>0</v>
      </c>
    </row>
    <row r="197" spans="1:23" s="49" customFormat="1" ht="37.5">
      <c r="A197" s="73"/>
      <c r="B197" s="108"/>
      <c r="C197" s="38" t="s">
        <v>226</v>
      </c>
      <c r="D197" s="128" t="s">
        <v>384</v>
      </c>
      <c r="E197" s="68" t="s">
        <v>20</v>
      </c>
      <c r="F197" s="68" t="s">
        <v>14</v>
      </c>
      <c r="G197" s="50" t="s">
        <v>266</v>
      </c>
      <c r="H197" s="68" t="s">
        <v>227</v>
      </c>
      <c r="I197" s="130">
        <f t="shared" si="55"/>
        <v>304791600</v>
      </c>
      <c r="J197" s="131"/>
      <c r="K197" s="131"/>
      <c r="L197" s="131"/>
      <c r="M197" s="130"/>
      <c r="N197" s="130"/>
      <c r="O197" s="130">
        <v>304791600</v>
      </c>
      <c r="P197" s="130"/>
      <c r="Q197" s="130"/>
      <c r="R197" s="130"/>
      <c r="S197" s="130"/>
      <c r="T197" s="130"/>
      <c r="U197" s="130"/>
      <c r="V197" s="130"/>
      <c r="W197" s="132"/>
    </row>
    <row r="198" spans="1:23" s="49" customFormat="1">
      <c r="A198" s="73"/>
      <c r="B198" s="108"/>
      <c r="C198" s="38" t="s">
        <v>261</v>
      </c>
      <c r="D198" s="128" t="s">
        <v>384</v>
      </c>
      <c r="E198" s="68" t="s">
        <v>20</v>
      </c>
      <c r="F198" s="68" t="s">
        <v>14</v>
      </c>
      <c r="G198" s="50" t="s">
        <v>267</v>
      </c>
      <c r="H198" s="68"/>
      <c r="I198" s="130">
        <f t="shared" si="55"/>
        <v>254928.86</v>
      </c>
      <c r="J198" s="131"/>
      <c r="K198" s="131"/>
      <c r="L198" s="131"/>
      <c r="M198" s="130"/>
      <c r="N198" s="130"/>
      <c r="O198" s="130">
        <f t="shared" ref="O198:W198" si="75">O199</f>
        <v>254928.86</v>
      </c>
      <c r="P198" s="130">
        <f t="shared" si="75"/>
        <v>0</v>
      </c>
      <c r="Q198" s="130">
        <f t="shared" si="75"/>
        <v>0</v>
      </c>
      <c r="R198" s="130">
        <f t="shared" si="75"/>
        <v>0</v>
      </c>
      <c r="S198" s="130">
        <f t="shared" si="75"/>
        <v>0</v>
      </c>
      <c r="T198" s="130">
        <f t="shared" si="75"/>
        <v>0</v>
      </c>
      <c r="U198" s="130">
        <f t="shared" si="75"/>
        <v>0</v>
      </c>
      <c r="V198" s="130">
        <f t="shared" si="75"/>
        <v>0</v>
      </c>
      <c r="W198" s="130">
        <f t="shared" si="75"/>
        <v>0</v>
      </c>
    </row>
    <row r="199" spans="1:23" s="49" customFormat="1" ht="37.5">
      <c r="A199" s="73"/>
      <c r="B199" s="108"/>
      <c r="C199" s="38" t="s">
        <v>226</v>
      </c>
      <c r="D199" s="128" t="s">
        <v>384</v>
      </c>
      <c r="E199" s="68" t="s">
        <v>20</v>
      </c>
      <c r="F199" s="68" t="s">
        <v>14</v>
      </c>
      <c r="G199" s="50" t="s">
        <v>267</v>
      </c>
      <c r="H199" s="68" t="s">
        <v>227</v>
      </c>
      <c r="I199" s="130">
        <f t="shared" si="55"/>
        <v>254928.86</v>
      </c>
      <c r="J199" s="131"/>
      <c r="K199" s="131"/>
      <c r="L199" s="131"/>
      <c r="M199" s="130"/>
      <c r="N199" s="130"/>
      <c r="O199" s="130">
        <v>254928.86</v>
      </c>
      <c r="P199" s="130"/>
      <c r="Q199" s="130"/>
      <c r="R199" s="130"/>
      <c r="S199" s="130"/>
      <c r="T199" s="130"/>
      <c r="U199" s="130"/>
      <c r="V199" s="130"/>
      <c r="W199" s="132"/>
    </row>
    <row r="200" spans="1:23" s="49" customFormat="1">
      <c r="A200" s="73"/>
      <c r="B200" s="108"/>
      <c r="C200" s="38" t="s">
        <v>260</v>
      </c>
      <c r="D200" s="128" t="s">
        <v>384</v>
      </c>
      <c r="E200" s="68" t="s">
        <v>20</v>
      </c>
      <c r="F200" s="68" t="s">
        <v>14</v>
      </c>
      <c r="G200" s="50">
        <v>6550000000</v>
      </c>
      <c r="H200" s="68"/>
      <c r="I200" s="130">
        <f t="shared" ref="I200:I263" si="76">SUM(J200:W200)</f>
        <v>86036000</v>
      </c>
      <c r="J200" s="131">
        <f t="shared" ref="J200:W201" si="77">J201</f>
        <v>83223600</v>
      </c>
      <c r="K200" s="131">
        <f t="shared" si="77"/>
        <v>0</v>
      </c>
      <c r="L200" s="131">
        <f t="shared" si="77"/>
        <v>0</v>
      </c>
      <c r="M200" s="130">
        <f t="shared" si="77"/>
        <v>0</v>
      </c>
      <c r="N200" s="130">
        <f t="shared" si="77"/>
        <v>0</v>
      </c>
      <c r="O200" s="130">
        <f t="shared" si="77"/>
        <v>2812400</v>
      </c>
      <c r="P200" s="130">
        <f t="shared" si="77"/>
        <v>0</v>
      </c>
      <c r="Q200" s="130">
        <f t="shared" si="77"/>
        <v>0</v>
      </c>
      <c r="R200" s="130">
        <f t="shared" si="77"/>
        <v>0</v>
      </c>
      <c r="S200" s="130">
        <f t="shared" si="77"/>
        <v>0</v>
      </c>
      <c r="T200" s="130">
        <f t="shared" si="77"/>
        <v>0</v>
      </c>
      <c r="U200" s="130">
        <f t="shared" si="77"/>
        <v>0</v>
      </c>
      <c r="V200" s="130">
        <f t="shared" si="77"/>
        <v>0</v>
      </c>
      <c r="W200" s="132">
        <f t="shared" si="77"/>
        <v>0</v>
      </c>
    </row>
    <row r="201" spans="1:23" s="49" customFormat="1" ht="55.15" customHeight="1">
      <c r="A201" s="73"/>
      <c r="B201" s="108"/>
      <c r="C201" s="38" t="s">
        <v>268</v>
      </c>
      <c r="D201" s="128" t="s">
        <v>384</v>
      </c>
      <c r="E201" s="68" t="s">
        <v>20</v>
      </c>
      <c r="F201" s="68" t="s">
        <v>14</v>
      </c>
      <c r="G201" s="50" t="s">
        <v>269</v>
      </c>
      <c r="H201" s="68"/>
      <c r="I201" s="130">
        <f t="shared" si="76"/>
        <v>86036000</v>
      </c>
      <c r="J201" s="131">
        <f t="shared" si="77"/>
        <v>83223600</v>
      </c>
      <c r="K201" s="131">
        <f t="shared" si="77"/>
        <v>0</v>
      </c>
      <c r="L201" s="131">
        <f t="shared" si="77"/>
        <v>0</v>
      </c>
      <c r="M201" s="130">
        <f t="shared" si="77"/>
        <v>0</v>
      </c>
      <c r="N201" s="130">
        <f t="shared" si="77"/>
        <v>0</v>
      </c>
      <c r="O201" s="130">
        <f t="shared" si="77"/>
        <v>2812400</v>
      </c>
      <c r="P201" s="130">
        <f t="shared" si="77"/>
        <v>0</v>
      </c>
      <c r="Q201" s="130">
        <f t="shared" si="77"/>
        <v>0</v>
      </c>
      <c r="R201" s="130">
        <f t="shared" si="77"/>
        <v>0</v>
      </c>
      <c r="S201" s="130">
        <f t="shared" si="77"/>
        <v>0</v>
      </c>
      <c r="T201" s="130">
        <f t="shared" si="77"/>
        <v>0</v>
      </c>
      <c r="U201" s="130">
        <f t="shared" si="77"/>
        <v>0</v>
      </c>
      <c r="V201" s="130">
        <f t="shared" si="77"/>
        <v>0</v>
      </c>
      <c r="W201" s="132">
        <f t="shared" si="77"/>
        <v>0</v>
      </c>
    </row>
    <row r="202" spans="1:23" s="49" customFormat="1" ht="37.5">
      <c r="A202" s="73"/>
      <c r="B202" s="108"/>
      <c r="C202" s="38" t="s">
        <v>226</v>
      </c>
      <c r="D202" s="128" t="s">
        <v>384</v>
      </c>
      <c r="E202" s="68" t="s">
        <v>20</v>
      </c>
      <c r="F202" s="68" t="s">
        <v>14</v>
      </c>
      <c r="G202" s="50" t="s">
        <v>269</v>
      </c>
      <c r="H202" s="68" t="s">
        <v>227</v>
      </c>
      <c r="I202" s="130">
        <f t="shared" si="76"/>
        <v>86036000</v>
      </c>
      <c r="J202" s="131">
        <v>83223600</v>
      </c>
      <c r="K202" s="131"/>
      <c r="L202" s="131"/>
      <c r="M202" s="130"/>
      <c r="N202" s="130"/>
      <c r="O202" s="130">
        <v>2812400</v>
      </c>
      <c r="P202" s="130"/>
      <c r="Q202" s="130"/>
      <c r="R202" s="130"/>
      <c r="S202" s="130"/>
      <c r="T202" s="130"/>
      <c r="U202" s="130"/>
      <c r="V202" s="130"/>
      <c r="W202" s="132"/>
    </row>
    <row r="203" spans="1:23" s="49" customFormat="1">
      <c r="A203" s="73"/>
      <c r="B203" s="108"/>
      <c r="C203" s="38" t="s">
        <v>333</v>
      </c>
      <c r="D203" s="128" t="s">
        <v>384</v>
      </c>
      <c r="E203" s="68" t="s">
        <v>20</v>
      </c>
      <c r="F203" s="68" t="s">
        <v>14</v>
      </c>
      <c r="G203" s="50">
        <v>7300000000</v>
      </c>
      <c r="H203" s="68"/>
      <c r="I203" s="130">
        <f t="shared" si="76"/>
        <v>277264882.38999999</v>
      </c>
      <c r="J203" s="131">
        <f t="shared" ref="J203:W203" si="78">J204+J210+J213</f>
        <v>32392600</v>
      </c>
      <c r="K203" s="131">
        <f t="shared" si="78"/>
        <v>0</v>
      </c>
      <c r="L203" s="131">
        <f t="shared" si="78"/>
        <v>0</v>
      </c>
      <c r="M203" s="130">
        <f t="shared" si="78"/>
        <v>60991362.390000001</v>
      </c>
      <c r="N203" s="130">
        <f t="shared" si="78"/>
        <v>0</v>
      </c>
      <c r="O203" s="130">
        <f t="shared" si="78"/>
        <v>183880920</v>
      </c>
      <c r="P203" s="130">
        <f t="shared" si="78"/>
        <v>0</v>
      </c>
      <c r="Q203" s="130">
        <f t="shared" si="78"/>
        <v>0</v>
      </c>
      <c r="R203" s="130">
        <f t="shared" si="78"/>
        <v>0</v>
      </c>
      <c r="S203" s="130">
        <f t="shared" si="78"/>
        <v>0</v>
      </c>
      <c r="T203" s="130">
        <f t="shared" si="78"/>
        <v>0</v>
      </c>
      <c r="U203" s="130">
        <f t="shared" si="78"/>
        <v>0</v>
      </c>
      <c r="V203" s="130">
        <f t="shared" si="78"/>
        <v>0</v>
      </c>
      <c r="W203" s="132">
        <f t="shared" si="78"/>
        <v>0</v>
      </c>
    </row>
    <row r="204" spans="1:23" s="49" customFormat="1" ht="37.5">
      <c r="A204" s="73"/>
      <c r="B204" s="108"/>
      <c r="C204" s="38" t="s">
        <v>334</v>
      </c>
      <c r="D204" s="128" t="s">
        <v>384</v>
      </c>
      <c r="E204" s="68" t="s">
        <v>20</v>
      </c>
      <c r="F204" s="68" t="s">
        <v>14</v>
      </c>
      <c r="G204" s="50">
        <v>7310000000</v>
      </c>
      <c r="H204" s="68"/>
      <c r="I204" s="130">
        <f t="shared" si="76"/>
        <v>6809520</v>
      </c>
      <c r="J204" s="131">
        <f t="shared" ref="J204:W204" si="79">J205+J207</f>
        <v>6812520</v>
      </c>
      <c r="K204" s="131">
        <f t="shared" si="79"/>
        <v>0</v>
      </c>
      <c r="L204" s="131">
        <f t="shared" si="79"/>
        <v>0</v>
      </c>
      <c r="M204" s="130">
        <f t="shared" si="79"/>
        <v>0</v>
      </c>
      <c r="N204" s="130">
        <f t="shared" si="79"/>
        <v>-2058720</v>
      </c>
      <c r="O204" s="130">
        <f t="shared" si="79"/>
        <v>2058720</v>
      </c>
      <c r="P204" s="130">
        <f t="shared" si="79"/>
        <v>0</v>
      </c>
      <c r="Q204" s="130">
        <f t="shared" si="79"/>
        <v>0</v>
      </c>
      <c r="R204" s="130">
        <f t="shared" si="79"/>
        <v>0</v>
      </c>
      <c r="S204" s="130">
        <f t="shared" si="79"/>
        <v>0</v>
      </c>
      <c r="T204" s="130">
        <f t="shared" si="79"/>
        <v>-3000</v>
      </c>
      <c r="U204" s="130">
        <f t="shared" si="79"/>
        <v>0</v>
      </c>
      <c r="V204" s="130">
        <f t="shared" si="79"/>
        <v>0</v>
      </c>
      <c r="W204" s="132">
        <f t="shared" si="79"/>
        <v>0</v>
      </c>
    </row>
    <row r="205" spans="1:23" s="49" customFormat="1" ht="37.5">
      <c r="A205" s="73"/>
      <c r="B205" s="108"/>
      <c r="C205" s="38" t="s">
        <v>335</v>
      </c>
      <c r="D205" s="128" t="s">
        <v>384</v>
      </c>
      <c r="E205" s="68" t="s">
        <v>20</v>
      </c>
      <c r="F205" s="68" t="s">
        <v>14</v>
      </c>
      <c r="G205" s="50">
        <v>7310010140</v>
      </c>
      <c r="H205" s="68"/>
      <c r="I205" s="130">
        <f t="shared" si="76"/>
        <v>3764567</v>
      </c>
      <c r="J205" s="131">
        <f t="shared" ref="J205:W205" si="80">J206</f>
        <v>3767567</v>
      </c>
      <c r="K205" s="131">
        <f t="shared" si="80"/>
        <v>0</v>
      </c>
      <c r="L205" s="131">
        <f t="shared" si="80"/>
        <v>0</v>
      </c>
      <c r="M205" s="130">
        <f t="shared" si="80"/>
        <v>0</v>
      </c>
      <c r="N205" s="130">
        <f t="shared" si="80"/>
        <v>-2058720</v>
      </c>
      <c r="O205" s="130">
        <f t="shared" si="80"/>
        <v>2058720</v>
      </c>
      <c r="P205" s="130">
        <f t="shared" si="80"/>
        <v>0</v>
      </c>
      <c r="Q205" s="130">
        <f t="shared" si="80"/>
        <v>0</v>
      </c>
      <c r="R205" s="130">
        <f t="shared" si="80"/>
        <v>0</v>
      </c>
      <c r="S205" s="130">
        <f t="shared" si="80"/>
        <v>0</v>
      </c>
      <c r="T205" s="130">
        <f t="shared" si="80"/>
        <v>-3000</v>
      </c>
      <c r="U205" s="130">
        <f t="shared" si="80"/>
        <v>0</v>
      </c>
      <c r="V205" s="130">
        <f t="shared" si="80"/>
        <v>0</v>
      </c>
      <c r="W205" s="132">
        <f t="shared" si="80"/>
        <v>0</v>
      </c>
    </row>
    <row r="206" spans="1:23" s="49" customFormat="1" ht="37.5">
      <c r="A206" s="73"/>
      <c r="B206" s="108"/>
      <c r="C206" s="38" t="s">
        <v>97</v>
      </c>
      <c r="D206" s="128" t="s">
        <v>384</v>
      </c>
      <c r="E206" s="68" t="s">
        <v>20</v>
      </c>
      <c r="F206" s="68" t="s">
        <v>14</v>
      </c>
      <c r="G206" s="50">
        <v>7310010140</v>
      </c>
      <c r="H206" s="68" t="s">
        <v>98</v>
      </c>
      <c r="I206" s="130">
        <f t="shared" si="76"/>
        <v>3764567</v>
      </c>
      <c r="J206" s="131">
        <v>3767567</v>
      </c>
      <c r="K206" s="131"/>
      <c r="L206" s="131"/>
      <c r="M206" s="130"/>
      <c r="N206" s="130">
        <v>-2058720</v>
      </c>
      <c r="O206" s="130">
        <v>2058720</v>
      </c>
      <c r="P206" s="130"/>
      <c r="Q206" s="130"/>
      <c r="R206" s="130"/>
      <c r="S206" s="130"/>
      <c r="T206" s="130">
        <f>-3000</f>
        <v>-3000</v>
      </c>
      <c r="U206" s="130"/>
      <c r="V206" s="130"/>
      <c r="W206" s="132"/>
    </row>
    <row r="207" spans="1:23" s="49" customFormat="1" ht="37.5">
      <c r="A207" s="73"/>
      <c r="B207" s="108"/>
      <c r="C207" s="38" t="s">
        <v>336</v>
      </c>
      <c r="D207" s="128" t="s">
        <v>384</v>
      </c>
      <c r="E207" s="68" t="s">
        <v>20</v>
      </c>
      <c r="F207" s="68" t="s">
        <v>14</v>
      </c>
      <c r="G207" s="50">
        <v>7310010860</v>
      </c>
      <c r="H207" s="68"/>
      <c r="I207" s="130">
        <f t="shared" si="76"/>
        <v>3044953</v>
      </c>
      <c r="J207" s="131">
        <f>J208</f>
        <v>3044953</v>
      </c>
      <c r="K207" s="131">
        <f>K208</f>
        <v>0</v>
      </c>
      <c r="L207" s="131">
        <f>L208</f>
        <v>0</v>
      </c>
      <c r="M207" s="130">
        <f>M208</f>
        <v>0</v>
      </c>
      <c r="N207" s="130">
        <f>N208+N209</f>
        <v>0</v>
      </c>
      <c r="O207" s="130">
        <f t="shared" ref="O207:W207" si="81">O208</f>
        <v>0</v>
      </c>
      <c r="P207" s="130">
        <f t="shared" si="81"/>
        <v>0</v>
      </c>
      <c r="Q207" s="130">
        <f t="shared" si="81"/>
        <v>0</v>
      </c>
      <c r="R207" s="130">
        <f t="shared" si="81"/>
        <v>0</v>
      </c>
      <c r="S207" s="130">
        <f t="shared" si="81"/>
        <v>0</v>
      </c>
      <c r="T207" s="130">
        <f t="shared" si="81"/>
        <v>0</v>
      </c>
      <c r="U207" s="130">
        <f t="shared" si="81"/>
        <v>0</v>
      </c>
      <c r="V207" s="130">
        <f t="shared" si="81"/>
        <v>0</v>
      </c>
      <c r="W207" s="132">
        <f t="shared" si="81"/>
        <v>0</v>
      </c>
    </row>
    <row r="208" spans="1:23" s="49" customFormat="1" ht="37.5" hidden="1">
      <c r="A208" s="73"/>
      <c r="B208" s="108"/>
      <c r="C208" s="38" t="s">
        <v>97</v>
      </c>
      <c r="D208" s="128" t="s">
        <v>384</v>
      </c>
      <c r="E208" s="68" t="s">
        <v>20</v>
      </c>
      <c r="F208" s="68" t="s">
        <v>14</v>
      </c>
      <c r="G208" s="50">
        <v>7310010860</v>
      </c>
      <c r="H208" s="68" t="s">
        <v>98</v>
      </c>
      <c r="I208" s="130">
        <f t="shared" si="76"/>
        <v>0</v>
      </c>
      <c r="J208" s="131">
        <v>3044953</v>
      </c>
      <c r="K208" s="131"/>
      <c r="L208" s="131"/>
      <c r="M208" s="130"/>
      <c r="N208" s="130">
        <v>-3044953</v>
      </c>
      <c r="O208" s="130"/>
      <c r="P208" s="130"/>
      <c r="Q208" s="130"/>
      <c r="R208" s="130"/>
      <c r="S208" s="130"/>
      <c r="T208" s="130"/>
      <c r="U208" s="130"/>
      <c r="V208" s="130"/>
      <c r="W208" s="132"/>
    </row>
    <row r="209" spans="1:23" s="49" customFormat="1">
      <c r="A209" s="73"/>
      <c r="B209" s="108"/>
      <c r="C209" s="38" t="s">
        <v>118</v>
      </c>
      <c r="D209" s="128" t="s">
        <v>384</v>
      </c>
      <c r="E209" s="68" t="s">
        <v>20</v>
      </c>
      <c r="F209" s="68" t="s">
        <v>14</v>
      </c>
      <c r="G209" s="50">
        <v>7310010860</v>
      </c>
      <c r="H209" s="68" t="s">
        <v>119</v>
      </c>
      <c r="I209" s="130">
        <f t="shared" si="76"/>
        <v>3044953</v>
      </c>
      <c r="J209" s="131"/>
      <c r="K209" s="131"/>
      <c r="L209" s="131"/>
      <c r="M209" s="130"/>
      <c r="N209" s="130">
        <v>3044953</v>
      </c>
      <c r="O209" s="130"/>
      <c r="P209" s="130"/>
      <c r="Q209" s="130"/>
      <c r="R209" s="130"/>
      <c r="S209" s="130"/>
      <c r="T209" s="130"/>
      <c r="U209" s="130"/>
      <c r="V209" s="130"/>
      <c r="W209" s="132"/>
    </row>
    <row r="210" spans="1:23" s="49" customFormat="1" ht="37.5">
      <c r="A210" s="73"/>
      <c r="B210" s="108"/>
      <c r="C210" s="38" t="s">
        <v>337</v>
      </c>
      <c r="D210" s="128" t="s">
        <v>384</v>
      </c>
      <c r="E210" s="68" t="s">
        <v>20</v>
      </c>
      <c r="F210" s="68" t="s">
        <v>14</v>
      </c>
      <c r="G210" s="50">
        <v>7320000000</v>
      </c>
      <c r="H210" s="68"/>
      <c r="I210" s="130">
        <f t="shared" si="76"/>
        <v>53000</v>
      </c>
      <c r="J210" s="131">
        <f t="shared" ref="J210:W211" si="82">J211</f>
        <v>50000</v>
      </c>
      <c r="K210" s="131">
        <f t="shared" si="82"/>
        <v>0</v>
      </c>
      <c r="L210" s="131">
        <f t="shared" si="82"/>
        <v>0</v>
      </c>
      <c r="M210" s="130">
        <f t="shared" si="82"/>
        <v>0</v>
      </c>
      <c r="N210" s="130">
        <f t="shared" si="82"/>
        <v>0</v>
      </c>
      <c r="O210" s="130">
        <f t="shared" si="82"/>
        <v>0</v>
      </c>
      <c r="P210" s="130">
        <f t="shared" si="82"/>
        <v>0</v>
      </c>
      <c r="Q210" s="130">
        <f t="shared" si="82"/>
        <v>0</v>
      </c>
      <c r="R210" s="130">
        <f t="shared" si="82"/>
        <v>0</v>
      </c>
      <c r="S210" s="130">
        <f t="shared" si="82"/>
        <v>0</v>
      </c>
      <c r="T210" s="130">
        <f t="shared" si="82"/>
        <v>3000</v>
      </c>
      <c r="U210" s="130">
        <f t="shared" si="82"/>
        <v>0</v>
      </c>
      <c r="V210" s="130">
        <f t="shared" si="82"/>
        <v>0</v>
      </c>
      <c r="W210" s="132">
        <f t="shared" si="82"/>
        <v>0</v>
      </c>
    </row>
    <row r="211" spans="1:23" s="49" customFormat="1" ht="75">
      <c r="A211" s="73"/>
      <c r="B211" s="108"/>
      <c r="C211" s="38" t="s">
        <v>338</v>
      </c>
      <c r="D211" s="128" t="s">
        <v>384</v>
      </c>
      <c r="E211" s="68" t="s">
        <v>20</v>
      </c>
      <c r="F211" s="68" t="s">
        <v>14</v>
      </c>
      <c r="G211" s="50">
        <v>7320010080</v>
      </c>
      <c r="H211" s="68"/>
      <c r="I211" s="130">
        <f t="shared" si="76"/>
        <v>53000</v>
      </c>
      <c r="J211" s="131">
        <f t="shared" si="82"/>
        <v>50000</v>
      </c>
      <c r="K211" s="131">
        <f t="shared" si="82"/>
        <v>0</v>
      </c>
      <c r="L211" s="131">
        <f t="shared" si="82"/>
        <v>0</v>
      </c>
      <c r="M211" s="130">
        <f t="shared" si="82"/>
        <v>0</v>
      </c>
      <c r="N211" s="130">
        <f t="shared" si="82"/>
        <v>0</v>
      </c>
      <c r="O211" s="130">
        <f t="shared" si="82"/>
        <v>0</v>
      </c>
      <c r="P211" s="130">
        <f t="shared" si="82"/>
        <v>0</v>
      </c>
      <c r="Q211" s="130">
        <f t="shared" si="82"/>
        <v>0</v>
      </c>
      <c r="R211" s="130">
        <f t="shared" si="82"/>
        <v>0</v>
      </c>
      <c r="S211" s="130">
        <f t="shared" si="82"/>
        <v>0</v>
      </c>
      <c r="T211" s="130">
        <f t="shared" si="82"/>
        <v>3000</v>
      </c>
      <c r="U211" s="130">
        <f t="shared" si="82"/>
        <v>0</v>
      </c>
      <c r="V211" s="130">
        <f t="shared" si="82"/>
        <v>0</v>
      </c>
      <c r="W211" s="132">
        <f t="shared" si="82"/>
        <v>0</v>
      </c>
    </row>
    <row r="212" spans="1:23" s="49" customFormat="1" ht="37.5">
      <c r="A212" s="73"/>
      <c r="B212" s="108"/>
      <c r="C212" s="38" t="s">
        <v>97</v>
      </c>
      <c r="D212" s="128" t="s">
        <v>384</v>
      </c>
      <c r="E212" s="68" t="s">
        <v>20</v>
      </c>
      <c r="F212" s="68" t="s">
        <v>14</v>
      </c>
      <c r="G212" s="50">
        <v>7320010080</v>
      </c>
      <c r="H212" s="68" t="s">
        <v>98</v>
      </c>
      <c r="I212" s="130">
        <f t="shared" si="76"/>
        <v>53000</v>
      </c>
      <c r="J212" s="131">
        <v>50000</v>
      </c>
      <c r="K212" s="131"/>
      <c r="L212" s="131"/>
      <c r="M212" s="130"/>
      <c r="N212" s="130"/>
      <c r="O212" s="130"/>
      <c r="P212" s="130"/>
      <c r="Q212" s="130"/>
      <c r="R212" s="130"/>
      <c r="S212" s="130"/>
      <c r="T212" s="130">
        <f>3000</f>
        <v>3000</v>
      </c>
      <c r="U212" s="130"/>
      <c r="V212" s="130"/>
      <c r="W212" s="132"/>
    </row>
    <row r="213" spans="1:23" s="49" customFormat="1" ht="37.5">
      <c r="A213" s="73"/>
      <c r="B213" s="108"/>
      <c r="C213" s="38" t="s">
        <v>339</v>
      </c>
      <c r="D213" s="128" t="s">
        <v>384</v>
      </c>
      <c r="E213" s="68" t="s">
        <v>20</v>
      </c>
      <c r="F213" s="68" t="s">
        <v>14</v>
      </c>
      <c r="G213" s="50">
        <v>7330000000</v>
      </c>
      <c r="H213" s="68"/>
      <c r="I213" s="130">
        <f t="shared" si="76"/>
        <v>270402362.38999999</v>
      </c>
      <c r="J213" s="131">
        <f t="shared" ref="J213:N214" si="83">J214</f>
        <v>25530080</v>
      </c>
      <c r="K213" s="131">
        <f t="shared" si="83"/>
        <v>0</v>
      </c>
      <c r="L213" s="131">
        <f t="shared" si="83"/>
        <v>0</v>
      </c>
      <c r="M213" s="130">
        <f t="shared" si="83"/>
        <v>60991362.390000001</v>
      </c>
      <c r="N213" s="130">
        <f t="shared" si="83"/>
        <v>2058720</v>
      </c>
      <c r="O213" s="130">
        <f t="shared" ref="O213:W213" si="84">O214+O216</f>
        <v>181822200</v>
      </c>
      <c r="P213" s="130">
        <f t="shared" si="84"/>
        <v>0</v>
      </c>
      <c r="Q213" s="130">
        <f t="shared" si="84"/>
        <v>0</v>
      </c>
      <c r="R213" s="130">
        <f t="shared" si="84"/>
        <v>0</v>
      </c>
      <c r="S213" s="130">
        <f t="shared" si="84"/>
        <v>0</v>
      </c>
      <c r="T213" s="130">
        <f t="shared" si="84"/>
        <v>0</v>
      </c>
      <c r="U213" s="130">
        <f t="shared" si="84"/>
        <v>0</v>
      </c>
      <c r="V213" s="130">
        <f t="shared" si="84"/>
        <v>0</v>
      </c>
      <c r="W213" s="133">
        <f t="shared" si="84"/>
        <v>0</v>
      </c>
    </row>
    <row r="214" spans="1:23" s="49" customFormat="1" ht="37.5">
      <c r="A214" s="73"/>
      <c r="B214" s="108"/>
      <c r="C214" s="38" t="s">
        <v>340</v>
      </c>
      <c r="D214" s="128" t="s">
        <v>384</v>
      </c>
      <c r="E214" s="68" t="s">
        <v>20</v>
      </c>
      <c r="F214" s="68" t="s">
        <v>14</v>
      </c>
      <c r="G214" s="50">
        <v>7330010720</v>
      </c>
      <c r="H214" s="68"/>
      <c r="I214" s="130">
        <f t="shared" si="76"/>
        <v>87666462.390000001</v>
      </c>
      <c r="J214" s="131">
        <f t="shared" si="83"/>
        <v>25530080</v>
      </c>
      <c r="K214" s="131">
        <f t="shared" si="83"/>
        <v>0</v>
      </c>
      <c r="L214" s="131">
        <f t="shared" si="83"/>
        <v>0</v>
      </c>
      <c r="M214" s="130">
        <f t="shared" si="83"/>
        <v>60991362.390000001</v>
      </c>
      <c r="N214" s="130">
        <f t="shared" si="83"/>
        <v>2058720</v>
      </c>
      <c r="O214" s="130">
        <f t="shared" ref="O214:W214" si="85">O215</f>
        <v>-913700</v>
      </c>
      <c r="P214" s="130">
        <f t="shared" si="85"/>
        <v>0</v>
      </c>
      <c r="Q214" s="130">
        <f t="shared" si="85"/>
        <v>0</v>
      </c>
      <c r="R214" s="130">
        <f t="shared" si="85"/>
        <v>0</v>
      </c>
      <c r="S214" s="130">
        <f t="shared" si="85"/>
        <v>0</v>
      </c>
      <c r="T214" s="130">
        <f t="shared" si="85"/>
        <v>0</v>
      </c>
      <c r="U214" s="130">
        <f t="shared" si="85"/>
        <v>0</v>
      </c>
      <c r="V214" s="130">
        <f t="shared" si="85"/>
        <v>0</v>
      </c>
      <c r="W214" s="132">
        <f t="shared" si="85"/>
        <v>0</v>
      </c>
    </row>
    <row r="215" spans="1:23" s="49" customFormat="1" ht="37.5">
      <c r="A215" s="73"/>
      <c r="B215" s="108"/>
      <c r="C215" s="38" t="s">
        <v>226</v>
      </c>
      <c r="D215" s="128" t="s">
        <v>384</v>
      </c>
      <c r="E215" s="68" t="s">
        <v>20</v>
      </c>
      <c r="F215" s="68" t="s">
        <v>14</v>
      </c>
      <c r="G215" s="50">
        <v>7330010720</v>
      </c>
      <c r="H215" s="68" t="s">
        <v>227</v>
      </c>
      <c r="I215" s="130">
        <f t="shared" si="76"/>
        <v>87666462.390000001</v>
      </c>
      <c r="J215" s="131">
        <v>25530080</v>
      </c>
      <c r="K215" s="131"/>
      <c r="L215" s="131"/>
      <c r="M215" s="130">
        <v>60991362.390000001</v>
      </c>
      <c r="N215" s="130">
        <v>2058720</v>
      </c>
      <c r="O215" s="130">
        <v>-913700</v>
      </c>
      <c r="P215" s="130"/>
      <c r="Q215" s="130"/>
      <c r="R215" s="130"/>
      <c r="S215" s="130"/>
      <c r="T215" s="130"/>
      <c r="U215" s="130"/>
      <c r="V215" s="130"/>
      <c r="W215" s="132"/>
    </row>
    <row r="216" spans="1:23" s="49" customFormat="1" ht="84.4" customHeight="1">
      <c r="A216" s="73"/>
      <c r="B216" s="108"/>
      <c r="C216" s="38" t="s">
        <v>341</v>
      </c>
      <c r="D216" s="128" t="s">
        <v>384</v>
      </c>
      <c r="E216" s="68" t="s">
        <v>20</v>
      </c>
      <c r="F216" s="68" t="s">
        <v>14</v>
      </c>
      <c r="G216" s="50" t="s">
        <v>342</v>
      </c>
      <c r="H216" s="68"/>
      <c r="I216" s="130">
        <f t="shared" si="76"/>
        <v>182735900</v>
      </c>
      <c r="J216" s="131"/>
      <c r="K216" s="131"/>
      <c r="L216" s="131"/>
      <c r="M216" s="130"/>
      <c r="N216" s="130"/>
      <c r="O216" s="130">
        <f t="shared" ref="O216:W216" si="86">O217</f>
        <v>182735900</v>
      </c>
      <c r="P216" s="130">
        <f t="shared" si="86"/>
        <v>0</v>
      </c>
      <c r="Q216" s="130">
        <f t="shared" si="86"/>
        <v>0</v>
      </c>
      <c r="R216" s="130">
        <f t="shared" si="86"/>
        <v>0</v>
      </c>
      <c r="S216" s="130">
        <f t="shared" si="86"/>
        <v>0</v>
      </c>
      <c r="T216" s="130">
        <f t="shared" si="86"/>
        <v>0</v>
      </c>
      <c r="U216" s="130">
        <f t="shared" si="86"/>
        <v>0</v>
      </c>
      <c r="V216" s="130">
        <f t="shared" si="86"/>
        <v>0</v>
      </c>
      <c r="W216" s="132">
        <f t="shared" si="86"/>
        <v>0</v>
      </c>
    </row>
    <row r="217" spans="1:23" s="49" customFormat="1" ht="37.5">
      <c r="A217" s="73"/>
      <c r="B217" s="108"/>
      <c r="C217" s="38" t="s">
        <v>226</v>
      </c>
      <c r="D217" s="128" t="s">
        <v>384</v>
      </c>
      <c r="E217" s="68" t="s">
        <v>20</v>
      </c>
      <c r="F217" s="68" t="s">
        <v>14</v>
      </c>
      <c r="G217" s="50" t="s">
        <v>342</v>
      </c>
      <c r="H217" s="68" t="s">
        <v>227</v>
      </c>
      <c r="I217" s="130">
        <f t="shared" si="76"/>
        <v>182735900</v>
      </c>
      <c r="J217" s="131"/>
      <c r="K217" s="131"/>
      <c r="L217" s="131"/>
      <c r="M217" s="130"/>
      <c r="N217" s="130"/>
      <c r="O217" s="130">
        <v>182735900</v>
      </c>
      <c r="P217" s="130"/>
      <c r="Q217" s="130"/>
      <c r="R217" s="130"/>
      <c r="S217" s="130"/>
      <c r="T217" s="130"/>
      <c r="U217" s="130"/>
      <c r="V217" s="130"/>
      <c r="W217" s="132"/>
    </row>
    <row r="218" spans="1:23" s="49" customFormat="1">
      <c r="A218" s="73"/>
      <c r="B218" s="108"/>
      <c r="C218" s="38" t="s">
        <v>46</v>
      </c>
      <c r="D218" s="128" t="s">
        <v>384</v>
      </c>
      <c r="E218" s="68" t="s">
        <v>20</v>
      </c>
      <c r="F218" s="68" t="s">
        <v>16</v>
      </c>
      <c r="G218" s="50"/>
      <c r="H218" s="68"/>
      <c r="I218" s="130">
        <f t="shared" si="76"/>
        <v>2615000</v>
      </c>
      <c r="J218" s="131"/>
      <c r="K218" s="131"/>
      <c r="L218" s="131"/>
      <c r="M218" s="130">
        <f t="shared" ref="M218:W221" si="87">M219</f>
        <v>2600000</v>
      </c>
      <c r="N218" s="130">
        <f t="shared" si="87"/>
        <v>30000</v>
      </c>
      <c r="O218" s="130">
        <f t="shared" si="87"/>
        <v>0</v>
      </c>
      <c r="P218" s="130">
        <f t="shared" si="87"/>
        <v>0</v>
      </c>
      <c r="Q218" s="130">
        <f t="shared" si="87"/>
        <v>0</v>
      </c>
      <c r="R218" s="130">
        <f t="shared" si="87"/>
        <v>0</v>
      </c>
      <c r="S218" s="130">
        <f t="shared" si="87"/>
        <v>0</v>
      </c>
      <c r="T218" s="130">
        <f t="shared" si="87"/>
        <v>0</v>
      </c>
      <c r="U218" s="130">
        <f t="shared" si="87"/>
        <v>-15000</v>
      </c>
      <c r="V218" s="130">
        <f t="shared" si="87"/>
        <v>0</v>
      </c>
      <c r="W218" s="132">
        <f t="shared" si="87"/>
        <v>0</v>
      </c>
    </row>
    <row r="219" spans="1:23" s="49" customFormat="1" ht="37.5">
      <c r="A219" s="73"/>
      <c r="B219" s="108"/>
      <c r="C219" s="38" t="s">
        <v>223</v>
      </c>
      <c r="D219" s="128" t="s">
        <v>384</v>
      </c>
      <c r="E219" s="68" t="s">
        <v>20</v>
      </c>
      <c r="F219" s="68" t="s">
        <v>16</v>
      </c>
      <c r="G219" s="50">
        <v>6200000000</v>
      </c>
      <c r="H219" s="68"/>
      <c r="I219" s="130">
        <f t="shared" si="76"/>
        <v>2615000</v>
      </c>
      <c r="J219" s="131"/>
      <c r="K219" s="131"/>
      <c r="L219" s="131"/>
      <c r="M219" s="130">
        <f t="shared" si="87"/>
        <v>2600000</v>
      </c>
      <c r="N219" s="130">
        <f t="shared" si="87"/>
        <v>30000</v>
      </c>
      <c r="O219" s="130">
        <f t="shared" si="87"/>
        <v>0</v>
      </c>
      <c r="P219" s="130">
        <f t="shared" si="87"/>
        <v>0</v>
      </c>
      <c r="Q219" s="130">
        <f t="shared" si="87"/>
        <v>0</v>
      </c>
      <c r="R219" s="130">
        <f t="shared" si="87"/>
        <v>0</v>
      </c>
      <c r="S219" s="130">
        <f t="shared" si="87"/>
        <v>0</v>
      </c>
      <c r="T219" s="130">
        <f t="shared" si="87"/>
        <v>0</v>
      </c>
      <c r="U219" s="130">
        <f t="shared" si="87"/>
        <v>-15000</v>
      </c>
      <c r="V219" s="130">
        <f t="shared" si="87"/>
        <v>0</v>
      </c>
      <c r="W219" s="132">
        <f t="shared" si="87"/>
        <v>0</v>
      </c>
    </row>
    <row r="220" spans="1:23" s="49" customFormat="1">
      <c r="A220" s="73"/>
      <c r="B220" s="108"/>
      <c r="C220" s="38" t="s">
        <v>228</v>
      </c>
      <c r="D220" s="128" t="s">
        <v>384</v>
      </c>
      <c r="E220" s="68" t="s">
        <v>20</v>
      </c>
      <c r="F220" s="68" t="s">
        <v>16</v>
      </c>
      <c r="G220" s="50">
        <v>6220000000</v>
      </c>
      <c r="H220" s="68"/>
      <c r="I220" s="130">
        <f t="shared" si="76"/>
        <v>2615000</v>
      </c>
      <c r="J220" s="131"/>
      <c r="K220" s="131"/>
      <c r="L220" s="131"/>
      <c r="M220" s="130">
        <f t="shared" si="87"/>
        <v>2600000</v>
      </c>
      <c r="N220" s="130">
        <f t="shared" si="87"/>
        <v>30000</v>
      </c>
      <c r="O220" s="130">
        <f t="shared" si="87"/>
        <v>0</v>
      </c>
      <c r="P220" s="130">
        <f t="shared" si="87"/>
        <v>0</v>
      </c>
      <c r="Q220" s="130">
        <f t="shared" si="87"/>
        <v>0</v>
      </c>
      <c r="R220" s="130">
        <f t="shared" si="87"/>
        <v>0</v>
      </c>
      <c r="S220" s="130">
        <f t="shared" si="87"/>
        <v>0</v>
      </c>
      <c r="T220" s="130">
        <f t="shared" si="87"/>
        <v>0</v>
      </c>
      <c r="U220" s="130">
        <f t="shared" si="87"/>
        <v>-15000</v>
      </c>
      <c r="V220" s="130">
        <f t="shared" si="87"/>
        <v>0</v>
      </c>
      <c r="W220" s="132">
        <f t="shared" si="87"/>
        <v>0</v>
      </c>
    </row>
    <row r="221" spans="1:23" s="49" customFormat="1">
      <c r="A221" s="73"/>
      <c r="B221" s="108"/>
      <c r="C221" s="38" t="s">
        <v>229</v>
      </c>
      <c r="D221" s="128" t="s">
        <v>384</v>
      </c>
      <c r="E221" s="68" t="s">
        <v>20</v>
      </c>
      <c r="F221" s="68" t="s">
        <v>16</v>
      </c>
      <c r="G221" s="50">
        <v>6220012720</v>
      </c>
      <c r="H221" s="68"/>
      <c r="I221" s="130">
        <f t="shared" si="76"/>
        <v>2615000</v>
      </c>
      <c r="J221" s="131"/>
      <c r="K221" s="131"/>
      <c r="L221" s="131"/>
      <c r="M221" s="130">
        <f t="shared" si="87"/>
        <v>2600000</v>
      </c>
      <c r="N221" s="130">
        <f t="shared" si="87"/>
        <v>30000</v>
      </c>
      <c r="O221" s="130">
        <f t="shared" si="87"/>
        <v>0</v>
      </c>
      <c r="P221" s="130">
        <f t="shared" si="87"/>
        <v>0</v>
      </c>
      <c r="Q221" s="130">
        <f t="shared" si="87"/>
        <v>0</v>
      </c>
      <c r="R221" s="130">
        <f t="shared" si="87"/>
        <v>0</v>
      </c>
      <c r="S221" s="130">
        <f t="shared" si="87"/>
        <v>0</v>
      </c>
      <c r="T221" s="130">
        <f t="shared" si="87"/>
        <v>0</v>
      </c>
      <c r="U221" s="130">
        <f t="shared" si="87"/>
        <v>-15000</v>
      </c>
      <c r="V221" s="130">
        <f t="shared" si="87"/>
        <v>0</v>
      </c>
      <c r="W221" s="132">
        <f t="shared" si="87"/>
        <v>0</v>
      </c>
    </row>
    <row r="222" spans="1:23" s="49" customFormat="1" ht="37.5">
      <c r="A222" s="73"/>
      <c r="B222" s="108"/>
      <c r="C222" s="38" t="s">
        <v>226</v>
      </c>
      <c r="D222" s="128" t="s">
        <v>384</v>
      </c>
      <c r="E222" s="68" t="s">
        <v>20</v>
      </c>
      <c r="F222" s="68" t="s">
        <v>16</v>
      </c>
      <c r="G222" s="50">
        <v>6220012720</v>
      </c>
      <c r="H222" s="68" t="s">
        <v>227</v>
      </c>
      <c r="I222" s="130">
        <f t="shared" si="76"/>
        <v>2615000</v>
      </c>
      <c r="J222" s="131"/>
      <c r="K222" s="131"/>
      <c r="L222" s="131"/>
      <c r="M222" s="130">
        <v>2600000</v>
      </c>
      <c r="N222" s="130">
        <v>30000</v>
      </c>
      <c r="O222" s="130"/>
      <c r="P222" s="130"/>
      <c r="Q222" s="130"/>
      <c r="R222" s="130"/>
      <c r="S222" s="130"/>
      <c r="T222" s="130"/>
      <c r="U222" s="130">
        <v>-15000</v>
      </c>
      <c r="V222" s="130"/>
      <c r="W222" s="132"/>
    </row>
    <row r="223" spans="1:23" s="49" customFormat="1">
      <c r="A223" s="73"/>
      <c r="B223" s="108"/>
      <c r="C223" s="38" t="s">
        <v>48</v>
      </c>
      <c r="D223" s="128" t="s">
        <v>384</v>
      </c>
      <c r="E223" s="68" t="s">
        <v>49</v>
      </c>
      <c r="F223" s="68" t="s">
        <v>76</v>
      </c>
      <c r="G223" s="50"/>
      <c r="H223" s="68"/>
      <c r="I223" s="130">
        <f t="shared" si="76"/>
        <v>249731100</v>
      </c>
      <c r="J223" s="131">
        <f t="shared" ref="J223:W223" si="88">J244+J249+J224+J235</f>
        <v>292660300</v>
      </c>
      <c r="K223" s="131">
        <f t="shared" si="88"/>
        <v>-56411700</v>
      </c>
      <c r="L223" s="131">
        <f t="shared" si="88"/>
        <v>0</v>
      </c>
      <c r="M223" s="130">
        <f t="shared" si="88"/>
        <v>-563000</v>
      </c>
      <c r="N223" s="130">
        <f t="shared" si="88"/>
        <v>7385000</v>
      </c>
      <c r="O223" s="130">
        <f t="shared" si="88"/>
        <v>800</v>
      </c>
      <c r="P223" s="130">
        <f t="shared" si="88"/>
        <v>0</v>
      </c>
      <c r="Q223" s="130">
        <f t="shared" si="88"/>
        <v>0</v>
      </c>
      <c r="R223" s="130">
        <f t="shared" si="88"/>
        <v>412000</v>
      </c>
      <c r="S223" s="130">
        <f t="shared" si="88"/>
        <v>3132700</v>
      </c>
      <c r="T223" s="130">
        <f t="shared" si="88"/>
        <v>-147000</v>
      </c>
      <c r="U223" s="130">
        <f t="shared" si="88"/>
        <v>2287000</v>
      </c>
      <c r="V223" s="130">
        <f t="shared" si="88"/>
        <v>975000</v>
      </c>
      <c r="W223" s="132">
        <f t="shared" si="88"/>
        <v>0</v>
      </c>
    </row>
    <row r="224" spans="1:23" s="49" customFormat="1">
      <c r="A224" s="73"/>
      <c r="B224" s="108"/>
      <c r="C224" s="38" t="s">
        <v>50</v>
      </c>
      <c r="D224" s="128" t="s">
        <v>384</v>
      </c>
      <c r="E224" s="68" t="s">
        <v>49</v>
      </c>
      <c r="F224" s="68" t="s">
        <v>12</v>
      </c>
      <c r="G224" s="50"/>
      <c r="H224" s="68"/>
      <c r="I224" s="130">
        <f t="shared" si="76"/>
        <v>196237600</v>
      </c>
      <c r="J224" s="131">
        <f t="shared" ref="J224:W225" si="89">J225</f>
        <v>186221000</v>
      </c>
      <c r="K224" s="131">
        <f t="shared" si="89"/>
        <v>0</v>
      </c>
      <c r="L224" s="131">
        <f t="shared" si="89"/>
        <v>0</v>
      </c>
      <c r="M224" s="130">
        <f t="shared" si="89"/>
        <v>3100</v>
      </c>
      <c r="N224" s="130">
        <f t="shared" si="89"/>
        <v>7385000</v>
      </c>
      <c r="O224" s="130">
        <f t="shared" si="89"/>
        <v>0</v>
      </c>
      <c r="P224" s="130">
        <f t="shared" si="89"/>
        <v>0</v>
      </c>
      <c r="Q224" s="130">
        <f t="shared" si="89"/>
        <v>0</v>
      </c>
      <c r="R224" s="130">
        <f t="shared" si="89"/>
        <v>412000</v>
      </c>
      <c r="S224" s="130">
        <f t="shared" si="89"/>
        <v>0</v>
      </c>
      <c r="T224" s="130">
        <f t="shared" si="89"/>
        <v>503000</v>
      </c>
      <c r="U224" s="130">
        <f t="shared" si="89"/>
        <v>738500</v>
      </c>
      <c r="V224" s="130">
        <f t="shared" si="89"/>
        <v>975000</v>
      </c>
      <c r="W224" s="132">
        <f t="shared" si="89"/>
        <v>0</v>
      </c>
    </row>
    <row r="225" spans="1:23" s="49" customFormat="1" ht="56.25">
      <c r="A225" s="73"/>
      <c r="B225" s="108"/>
      <c r="C225" s="38" t="s">
        <v>243</v>
      </c>
      <c r="D225" s="128" t="s">
        <v>384</v>
      </c>
      <c r="E225" s="68" t="s">
        <v>49</v>
      </c>
      <c r="F225" s="68" t="s">
        <v>12</v>
      </c>
      <c r="G225" s="50">
        <v>6500000000</v>
      </c>
      <c r="H225" s="68"/>
      <c r="I225" s="130">
        <f t="shared" si="76"/>
        <v>196237600</v>
      </c>
      <c r="J225" s="131">
        <f t="shared" si="89"/>
        <v>186221000</v>
      </c>
      <c r="K225" s="131">
        <f t="shared" si="89"/>
        <v>0</v>
      </c>
      <c r="L225" s="131">
        <f t="shared" si="89"/>
        <v>0</v>
      </c>
      <c r="M225" s="130">
        <f t="shared" si="89"/>
        <v>3100</v>
      </c>
      <c r="N225" s="130">
        <f t="shared" si="89"/>
        <v>7385000</v>
      </c>
      <c r="O225" s="130">
        <f t="shared" si="89"/>
        <v>0</v>
      </c>
      <c r="P225" s="130">
        <f t="shared" si="89"/>
        <v>0</v>
      </c>
      <c r="Q225" s="130">
        <f t="shared" si="89"/>
        <v>0</v>
      </c>
      <c r="R225" s="130">
        <f t="shared" si="89"/>
        <v>412000</v>
      </c>
      <c r="S225" s="130">
        <f t="shared" si="89"/>
        <v>0</v>
      </c>
      <c r="T225" s="130">
        <f t="shared" si="89"/>
        <v>503000</v>
      </c>
      <c r="U225" s="130">
        <f t="shared" si="89"/>
        <v>738500</v>
      </c>
      <c r="V225" s="130">
        <f t="shared" si="89"/>
        <v>975000</v>
      </c>
      <c r="W225" s="132">
        <f t="shared" si="89"/>
        <v>0</v>
      </c>
    </row>
    <row r="226" spans="1:23" s="49" customFormat="1">
      <c r="A226" s="73"/>
      <c r="B226" s="108"/>
      <c r="C226" s="38" t="s">
        <v>270</v>
      </c>
      <c r="D226" s="128" t="s">
        <v>384</v>
      </c>
      <c r="E226" s="68" t="s">
        <v>49</v>
      </c>
      <c r="F226" s="68" t="s">
        <v>12</v>
      </c>
      <c r="G226" s="50">
        <v>6570000000</v>
      </c>
      <c r="H226" s="68"/>
      <c r="I226" s="130">
        <f t="shared" si="76"/>
        <v>196237600</v>
      </c>
      <c r="J226" s="131">
        <f>J229</f>
        <v>186221000</v>
      </c>
      <c r="K226" s="131">
        <f>K229</f>
        <v>0</v>
      </c>
      <c r="L226" s="131">
        <f>L229</f>
        <v>0</v>
      </c>
      <c r="M226" s="130">
        <f>M229+M227</f>
        <v>3100</v>
      </c>
      <c r="N226" s="130">
        <f>N229+N227</f>
        <v>7385000</v>
      </c>
      <c r="O226" s="130">
        <f>O229</f>
        <v>0</v>
      </c>
      <c r="P226" s="130">
        <f>P229</f>
        <v>0</v>
      </c>
      <c r="Q226" s="130">
        <f>Q229</f>
        <v>0</v>
      </c>
      <c r="R226" s="130">
        <f>R229+R227</f>
        <v>412000</v>
      </c>
      <c r="S226" s="130">
        <f>S229</f>
        <v>0</v>
      </c>
      <c r="T226" s="130">
        <f>T229+T227</f>
        <v>503000</v>
      </c>
      <c r="U226" s="130">
        <f>U229+U227</f>
        <v>738500</v>
      </c>
      <c r="V226" s="130">
        <f>V229</f>
        <v>975000</v>
      </c>
      <c r="W226" s="132">
        <f>W229</f>
        <v>0</v>
      </c>
    </row>
    <row r="227" spans="1:23" s="49" customFormat="1" ht="37.5">
      <c r="A227" s="73"/>
      <c r="B227" s="108"/>
      <c r="C227" s="38" t="s">
        <v>275</v>
      </c>
      <c r="D227" s="128" t="s">
        <v>384</v>
      </c>
      <c r="E227" s="68" t="s">
        <v>49</v>
      </c>
      <c r="F227" s="68" t="s">
        <v>12</v>
      </c>
      <c r="G227" s="50">
        <v>6570010970</v>
      </c>
      <c r="H227" s="68"/>
      <c r="I227" s="130">
        <f t="shared" si="76"/>
        <v>8628600</v>
      </c>
      <c r="J227" s="131"/>
      <c r="K227" s="131"/>
      <c r="L227" s="131"/>
      <c r="M227" s="130">
        <f>M228</f>
        <v>3100</v>
      </c>
      <c r="N227" s="130">
        <f>N228</f>
        <v>7385000</v>
      </c>
      <c r="O227" s="130"/>
      <c r="P227" s="130"/>
      <c r="Q227" s="130"/>
      <c r="R227" s="130">
        <f>R228</f>
        <v>412000</v>
      </c>
      <c r="S227" s="130"/>
      <c r="T227" s="130">
        <f>T228</f>
        <v>90000</v>
      </c>
      <c r="U227" s="130">
        <f>U228</f>
        <v>738500</v>
      </c>
      <c r="V227" s="130"/>
      <c r="W227" s="132"/>
    </row>
    <row r="228" spans="1:23" s="49" customFormat="1" ht="37.5">
      <c r="A228" s="73"/>
      <c r="B228" s="108"/>
      <c r="C228" s="38" t="s">
        <v>226</v>
      </c>
      <c r="D228" s="128" t="s">
        <v>384</v>
      </c>
      <c r="E228" s="68" t="s">
        <v>49</v>
      </c>
      <c r="F228" s="68" t="s">
        <v>12</v>
      </c>
      <c r="G228" s="50">
        <v>6570010970</v>
      </c>
      <c r="H228" s="68" t="s">
        <v>227</v>
      </c>
      <c r="I228" s="130">
        <f t="shared" si="76"/>
        <v>8628600</v>
      </c>
      <c r="J228" s="131"/>
      <c r="K228" s="131"/>
      <c r="L228" s="131"/>
      <c r="M228" s="130">
        <v>3100</v>
      </c>
      <c r="N228" s="130">
        <v>7385000</v>
      </c>
      <c r="O228" s="130"/>
      <c r="P228" s="130"/>
      <c r="Q228" s="130"/>
      <c r="R228" s="130">
        <v>412000</v>
      </c>
      <c r="S228" s="130"/>
      <c r="T228" s="130">
        <v>90000</v>
      </c>
      <c r="U228" s="130">
        <v>738500</v>
      </c>
      <c r="V228" s="130"/>
      <c r="W228" s="132"/>
    </row>
    <row r="229" spans="1:23" s="49" customFormat="1" ht="37.5">
      <c r="A229" s="73"/>
      <c r="B229" s="108"/>
      <c r="C229" s="38" t="s">
        <v>282</v>
      </c>
      <c r="D229" s="128" t="s">
        <v>384</v>
      </c>
      <c r="E229" s="68" t="s">
        <v>49</v>
      </c>
      <c r="F229" s="68" t="s">
        <v>12</v>
      </c>
      <c r="G229" s="50">
        <v>6570100000</v>
      </c>
      <c r="H229" s="68"/>
      <c r="I229" s="130">
        <f t="shared" si="76"/>
        <v>187609000</v>
      </c>
      <c r="J229" s="131">
        <f t="shared" ref="J229:S229" si="90">J230</f>
        <v>186221000</v>
      </c>
      <c r="K229" s="131">
        <f t="shared" si="90"/>
        <v>0</v>
      </c>
      <c r="L229" s="131">
        <f t="shared" si="90"/>
        <v>0</v>
      </c>
      <c r="M229" s="130">
        <f t="shared" si="90"/>
        <v>0</v>
      </c>
      <c r="N229" s="130">
        <f t="shared" si="90"/>
        <v>0</v>
      </c>
      <c r="O229" s="130">
        <f t="shared" si="90"/>
        <v>0</v>
      </c>
      <c r="P229" s="130">
        <f t="shared" si="90"/>
        <v>0</v>
      </c>
      <c r="Q229" s="130">
        <f t="shared" si="90"/>
        <v>0</v>
      </c>
      <c r="R229" s="130">
        <f t="shared" si="90"/>
        <v>0</v>
      </c>
      <c r="S229" s="130">
        <f t="shared" si="90"/>
        <v>0</v>
      </c>
      <c r="T229" s="130">
        <f>T230+T233</f>
        <v>413000</v>
      </c>
      <c r="U229" s="130">
        <f>U230</f>
        <v>0</v>
      </c>
      <c r="V229" s="130">
        <f>V230+V233</f>
        <v>975000</v>
      </c>
      <c r="W229" s="132">
        <f>W230</f>
        <v>0</v>
      </c>
    </row>
    <row r="230" spans="1:23" s="49" customFormat="1" ht="131.25">
      <c r="A230" s="73"/>
      <c r="B230" s="108"/>
      <c r="C230" s="38" t="s">
        <v>283</v>
      </c>
      <c r="D230" s="128" t="s">
        <v>384</v>
      </c>
      <c r="E230" s="68" t="s">
        <v>49</v>
      </c>
      <c r="F230" s="68" t="s">
        <v>12</v>
      </c>
      <c r="G230" s="50" t="s">
        <v>284</v>
      </c>
      <c r="H230" s="68"/>
      <c r="I230" s="130">
        <f t="shared" si="76"/>
        <v>186221000</v>
      </c>
      <c r="J230" s="131">
        <f>J232</f>
        <v>186221000</v>
      </c>
      <c r="K230" s="131">
        <f>K232</f>
        <v>0</v>
      </c>
      <c r="L230" s="131">
        <f>L232</f>
        <v>0</v>
      </c>
      <c r="M230" s="130">
        <f>M232</f>
        <v>0</v>
      </c>
      <c r="N230" s="130">
        <f>N232+N231</f>
        <v>0</v>
      </c>
      <c r="O230" s="130">
        <f>O232+O231</f>
        <v>0</v>
      </c>
      <c r="P230" s="130">
        <f t="shared" ref="P230:W230" si="91">P232</f>
        <v>0</v>
      </c>
      <c r="Q230" s="130">
        <f t="shared" si="91"/>
        <v>0</v>
      </c>
      <c r="R230" s="130">
        <f t="shared" si="91"/>
        <v>0</v>
      </c>
      <c r="S230" s="130">
        <f t="shared" si="91"/>
        <v>0</v>
      </c>
      <c r="T230" s="130">
        <f t="shared" si="91"/>
        <v>0</v>
      </c>
      <c r="U230" s="130">
        <f t="shared" si="91"/>
        <v>0</v>
      </c>
      <c r="V230" s="130">
        <f t="shared" si="91"/>
        <v>0</v>
      </c>
      <c r="W230" s="132">
        <f t="shared" si="91"/>
        <v>0</v>
      </c>
    </row>
    <row r="231" spans="1:23" s="49" customFormat="1" ht="37.5">
      <c r="A231" s="73"/>
      <c r="B231" s="108"/>
      <c r="C231" s="38" t="s">
        <v>97</v>
      </c>
      <c r="D231" s="128" t="s">
        <v>384</v>
      </c>
      <c r="E231" s="68" t="s">
        <v>49</v>
      </c>
      <c r="F231" s="68" t="s">
        <v>12</v>
      </c>
      <c r="G231" s="50" t="s">
        <v>284</v>
      </c>
      <c r="H231" s="68" t="s">
        <v>98</v>
      </c>
      <c r="I231" s="130">
        <f t="shared" si="76"/>
        <v>12566004.1</v>
      </c>
      <c r="J231" s="131"/>
      <c r="K231" s="131"/>
      <c r="L231" s="131"/>
      <c r="M231" s="130"/>
      <c r="N231" s="130">
        <v>12566005</v>
      </c>
      <c r="O231" s="130">
        <v>-0.9</v>
      </c>
      <c r="P231" s="130"/>
      <c r="Q231" s="130"/>
      <c r="R231" s="130"/>
      <c r="S231" s="130"/>
      <c r="T231" s="130"/>
      <c r="U231" s="130"/>
      <c r="V231" s="130"/>
      <c r="W231" s="132"/>
    </row>
    <row r="232" spans="1:23" s="49" customFormat="1" ht="37.5">
      <c r="A232" s="73"/>
      <c r="B232" s="108"/>
      <c r="C232" s="38" t="s">
        <v>226</v>
      </c>
      <c r="D232" s="128" t="s">
        <v>384</v>
      </c>
      <c r="E232" s="68" t="s">
        <v>49</v>
      </c>
      <c r="F232" s="68" t="s">
        <v>12</v>
      </c>
      <c r="G232" s="50" t="s">
        <v>284</v>
      </c>
      <c r="H232" s="68" t="s">
        <v>227</v>
      </c>
      <c r="I232" s="130">
        <f t="shared" si="76"/>
        <v>173654995.90000001</v>
      </c>
      <c r="J232" s="131">
        <v>186221000</v>
      </c>
      <c r="K232" s="131"/>
      <c r="L232" s="131"/>
      <c r="M232" s="130"/>
      <c r="N232" s="130">
        <v>-12566005</v>
      </c>
      <c r="O232" s="130">
        <v>0.9</v>
      </c>
      <c r="P232" s="130"/>
      <c r="Q232" s="130"/>
      <c r="R232" s="130"/>
      <c r="S232" s="130"/>
      <c r="T232" s="130"/>
      <c r="U232" s="130"/>
      <c r="V232" s="130"/>
      <c r="W232" s="132"/>
    </row>
    <row r="233" spans="1:23" s="49" customFormat="1" ht="131.25">
      <c r="A233" s="73"/>
      <c r="B233" s="108"/>
      <c r="C233" s="38" t="s">
        <v>283</v>
      </c>
      <c r="D233" s="128" t="s">
        <v>384</v>
      </c>
      <c r="E233" s="68" t="s">
        <v>49</v>
      </c>
      <c r="F233" s="68" t="s">
        <v>12</v>
      </c>
      <c r="G233" s="50" t="s">
        <v>285</v>
      </c>
      <c r="H233" s="68"/>
      <c r="I233" s="130">
        <f t="shared" si="76"/>
        <v>1388000</v>
      </c>
      <c r="J233" s="131"/>
      <c r="K233" s="131"/>
      <c r="L233" s="131"/>
      <c r="M233" s="130"/>
      <c r="N233" s="130"/>
      <c r="O233" s="130"/>
      <c r="P233" s="130"/>
      <c r="Q233" s="130"/>
      <c r="R233" s="130"/>
      <c r="S233" s="130"/>
      <c r="T233" s="130">
        <f>T234</f>
        <v>413000</v>
      </c>
      <c r="U233" s="130"/>
      <c r="V233" s="130">
        <f>V234</f>
        <v>975000</v>
      </c>
      <c r="W233" s="132"/>
    </row>
    <row r="234" spans="1:23" s="49" customFormat="1" ht="37.5">
      <c r="A234" s="73"/>
      <c r="B234" s="108"/>
      <c r="C234" s="38" t="s">
        <v>226</v>
      </c>
      <c r="D234" s="128" t="s">
        <v>384</v>
      </c>
      <c r="E234" s="68" t="s">
        <v>49</v>
      </c>
      <c r="F234" s="68" t="s">
        <v>12</v>
      </c>
      <c r="G234" s="50" t="s">
        <v>285</v>
      </c>
      <c r="H234" s="68" t="s">
        <v>227</v>
      </c>
      <c r="I234" s="130">
        <f t="shared" si="76"/>
        <v>1388000</v>
      </c>
      <c r="J234" s="131"/>
      <c r="K234" s="131"/>
      <c r="L234" s="131"/>
      <c r="M234" s="130"/>
      <c r="N234" s="130"/>
      <c r="O234" s="130"/>
      <c r="P234" s="130"/>
      <c r="Q234" s="130"/>
      <c r="R234" s="130"/>
      <c r="S234" s="130"/>
      <c r="T234" s="130">
        <v>413000</v>
      </c>
      <c r="U234" s="130"/>
      <c r="V234" s="130">
        <v>975000</v>
      </c>
      <c r="W234" s="132"/>
    </row>
    <row r="235" spans="1:23" s="49" customFormat="1">
      <c r="A235" s="73"/>
      <c r="B235" s="108"/>
      <c r="C235" s="38" t="s">
        <v>51</v>
      </c>
      <c r="D235" s="128" t="s">
        <v>384</v>
      </c>
      <c r="E235" s="68" t="s">
        <v>49</v>
      </c>
      <c r="F235" s="68" t="s">
        <v>14</v>
      </c>
      <c r="G235" s="50"/>
      <c r="H235" s="68"/>
      <c r="I235" s="130">
        <f t="shared" si="76"/>
        <v>32693500</v>
      </c>
      <c r="J235" s="131">
        <f t="shared" ref="J235:W236" si="92">J236</f>
        <v>30825000</v>
      </c>
      <c r="K235" s="131">
        <f t="shared" si="92"/>
        <v>0</v>
      </c>
      <c r="L235" s="131">
        <f t="shared" si="92"/>
        <v>0</v>
      </c>
      <c r="M235" s="130">
        <f t="shared" si="92"/>
        <v>0</v>
      </c>
      <c r="N235" s="130">
        <f t="shared" si="92"/>
        <v>0</v>
      </c>
      <c r="O235" s="130">
        <f t="shared" si="92"/>
        <v>0</v>
      </c>
      <c r="P235" s="130">
        <f t="shared" si="92"/>
        <v>0</v>
      </c>
      <c r="Q235" s="130">
        <f t="shared" si="92"/>
        <v>0</v>
      </c>
      <c r="R235" s="130">
        <f t="shared" si="92"/>
        <v>0</v>
      </c>
      <c r="S235" s="130">
        <f t="shared" si="92"/>
        <v>320000</v>
      </c>
      <c r="T235" s="130">
        <f t="shared" si="92"/>
        <v>0</v>
      </c>
      <c r="U235" s="130">
        <f t="shared" si="92"/>
        <v>1548500</v>
      </c>
      <c r="V235" s="130">
        <f t="shared" si="92"/>
        <v>0</v>
      </c>
      <c r="W235" s="132">
        <f t="shared" si="92"/>
        <v>0</v>
      </c>
    </row>
    <row r="236" spans="1:23" s="49" customFormat="1" ht="56.25">
      <c r="A236" s="73"/>
      <c r="B236" s="108"/>
      <c r="C236" s="38" t="s">
        <v>243</v>
      </c>
      <c r="D236" s="128" t="s">
        <v>384</v>
      </c>
      <c r="E236" s="68" t="s">
        <v>49</v>
      </c>
      <c r="F236" s="68" t="s">
        <v>14</v>
      </c>
      <c r="G236" s="50">
        <v>6500000000</v>
      </c>
      <c r="H236" s="68"/>
      <c r="I236" s="130">
        <f t="shared" si="76"/>
        <v>32693500</v>
      </c>
      <c r="J236" s="131">
        <f t="shared" si="92"/>
        <v>30825000</v>
      </c>
      <c r="K236" s="131">
        <f t="shared" si="92"/>
        <v>0</v>
      </c>
      <c r="L236" s="131">
        <f t="shared" si="92"/>
        <v>0</v>
      </c>
      <c r="M236" s="130">
        <f t="shared" si="92"/>
        <v>0</v>
      </c>
      <c r="N236" s="130">
        <f t="shared" si="92"/>
        <v>0</v>
      </c>
      <c r="O236" s="130">
        <f t="shared" si="92"/>
        <v>0</v>
      </c>
      <c r="P236" s="130">
        <f t="shared" si="92"/>
        <v>0</v>
      </c>
      <c r="Q236" s="130">
        <f t="shared" si="92"/>
        <v>0</v>
      </c>
      <c r="R236" s="130">
        <f t="shared" si="92"/>
        <v>0</v>
      </c>
      <c r="S236" s="130">
        <f t="shared" si="92"/>
        <v>320000</v>
      </c>
      <c r="T236" s="130">
        <f t="shared" si="92"/>
        <v>0</v>
      </c>
      <c r="U236" s="130">
        <f t="shared" si="92"/>
        <v>1548500</v>
      </c>
      <c r="V236" s="130">
        <f t="shared" si="92"/>
        <v>0</v>
      </c>
      <c r="W236" s="132">
        <f t="shared" si="92"/>
        <v>0</v>
      </c>
    </row>
    <row r="237" spans="1:23" s="49" customFormat="1">
      <c r="A237" s="73"/>
      <c r="B237" s="108"/>
      <c r="C237" s="38" t="s">
        <v>270</v>
      </c>
      <c r="D237" s="128" t="s">
        <v>384</v>
      </c>
      <c r="E237" s="68" t="s">
        <v>49</v>
      </c>
      <c r="F237" s="68" t="s">
        <v>14</v>
      </c>
      <c r="G237" s="50">
        <v>6570000000</v>
      </c>
      <c r="H237" s="68"/>
      <c r="I237" s="130">
        <f t="shared" si="76"/>
        <v>32693500</v>
      </c>
      <c r="J237" s="131">
        <f t="shared" ref="J237:R237" si="93">J238+J240</f>
        <v>30825000</v>
      </c>
      <c r="K237" s="131">
        <f t="shared" si="93"/>
        <v>0</v>
      </c>
      <c r="L237" s="131">
        <f t="shared" si="93"/>
        <v>0</v>
      </c>
      <c r="M237" s="130">
        <f t="shared" si="93"/>
        <v>0</v>
      </c>
      <c r="N237" s="130">
        <f t="shared" si="93"/>
        <v>0</v>
      </c>
      <c r="O237" s="130">
        <f t="shared" si="93"/>
        <v>0</v>
      </c>
      <c r="P237" s="130">
        <f t="shared" si="93"/>
        <v>0</v>
      </c>
      <c r="Q237" s="130">
        <f t="shared" si="93"/>
        <v>0</v>
      </c>
      <c r="R237" s="130">
        <f t="shared" si="93"/>
        <v>0</v>
      </c>
      <c r="S237" s="130">
        <f>S238+S240+S242</f>
        <v>320000</v>
      </c>
      <c r="T237" s="130">
        <f>T238+T240</f>
        <v>0</v>
      </c>
      <c r="U237" s="130">
        <f>U238+U240</f>
        <v>1548500</v>
      </c>
      <c r="V237" s="130">
        <f>V238+V240</f>
        <v>0</v>
      </c>
      <c r="W237" s="132">
        <f>W238+W240</f>
        <v>0</v>
      </c>
    </row>
    <row r="238" spans="1:23" s="49" customFormat="1" ht="37.5">
      <c r="A238" s="73"/>
      <c r="B238" s="108"/>
      <c r="C238" s="38" t="s">
        <v>274</v>
      </c>
      <c r="D238" s="128" t="s">
        <v>384</v>
      </c>
      <c r="E238" s="68" t="s">
        <v>49</v>
      </c>
      <c r="F238" s="68" t="s">
        <v>14</v>
      </c>
      <c r="G238" s="50">
        <v>6570010710</v>
      </c>
      <c r="H238" s="68"/>
      <c r="I238" s="130">
        <f t="shared" si="76"/>
        <v>17313500</v>
      </c>
      <c r="J238" s="131">
        <f t="shared" ref="J238:W238" si="94">J239</f>
        <v>15485000</v>
      </c>
      <c r="K238" s="131">
        <f t="shared" si="94"/>
        <v>0</v>
      </c>
      <c r="L238" s="131">
        <f t="shared" si="94"/>
        <v>0</v>
      </c>
      <c r="M238" s="130">
        <f t="shared" si="94"/>
        <v>0</v>
      </c>
      <c r="N238" s="130">
        <f t="shared" si="94"/>
        <v>0</v>
      </c>
      <c r="O238" s="130">
        <f t="shared" si="94"/>
        <v>0</v>
      </c>
      <c r="P238" s="130">
        <f t="shared" si="94"/>
        <v>0</v>
      </c>
      <c r="Q238" s="130">
        <f t="shared" si="94"/>
        <v>0</v>
      </c>
      <c r="R238" s="130">
        <f t="shared" si="94"/>
        <v>0</v>
      </c>
      <c r="S238" s="130">
        <f t="shared" si="94"/>
        <v>280000</v>
      </c>
      <c r="T238" s="130">
        <f t="shared" si="94"/>
        <v>0</v>
      </c>
      <c r="U238" s="130">
        <f t="shared" si="94"/>
        <v>1548500</v>
      </c>
      <c r="V238" s="130">
        <f t="shared" si="94"/>
        <v>0</v>
      </c>
      <c r="W238" s="132">
        <f t="shared" si="94"/>
        <v>0</v>
      </c>
    </row>
    <row r="239" spans="1:23" s="49" customFormat="1" ht="37.5">
      <c r="A239" s="73"/>
      <c r="B239" s="108"/>
      <c r="C239" s="38" t="s">
        <v>226</v>
      </c>
      <c r="D239" s="128" t="s">
        <v>384</v>
      </c>
      <c r="E239" s="68" t="s">
        <v>49</v>
      </c>
      <c r="F239" s="68" t="s">
        <v>14</v>
      </c>
      <c r="G239" s="50">
        <v>6570010710</v>
      </c>
      <c r="H239" s="68" t="s">
        <v>227</v>
      </c>
      <c r="I239" s="130">
        <f t="shared" si="76"/>
        <v>17313500</v>
      </c>
      <c r="J239" s="131">
        <v>15485000</v>
      </c>
      <c r="K239" s="131"/>
      <c r="L239" s="131"/>
      <c r="M239" s="130"/>
      <c r="N239" s="130"/>
      <c r="O239" s="130"/>
      <c r="P239" s="130"/>
      <c r="Q239" s="130"/>
      <c r="R239" s="130"/>
      <c r="S239" s="130">
        <v>280000</v>
      </c>
      <c r="T239" s="130"/>
      <c r="U239" s="130">
        <v>1548500</v>
      </c>
      <c r="V239" s="130"/>
      <c r="W239" s="132"/>
    </row>
    <row r="240" spans="1:23" s="49" customFormat="1" ht="56.25">
      <c r="A240" s="73"/>
      <c r="B240" s="108"/>
      <c r="C240" s="38" t="s">
        <v>277</v>
      </c>
      <c r="D240" s="128" t="s">
        <v>384</v>
      </c>
      <c r="E240" s="68" t="s">
        <v>49</v>
      </c>
      <c r="F240" s="68" t="s">
        <v>14</v>
      </c>
      <c r="G240" s="50">
        <v>6570011030</v>
      </c>
      <c r="H240" s="68"/>
      <c r="I240" s="130">
        <f t="shared" si="76"/>
        <v>15340000</v>
      </c>
      <c r="J240" s="131">
        <f t="shared" ref="J240:W240" si="95">J241</f>
        <v>15340000</v>
      </c>
      <c r="K240" s="131">
        <f t="shared" si="95"/>
        <v>0</v>
      </c>
      <c r="L240" s="131">
        <f t="shared" si="95"/>
        <v>0</v>
      </c>
      <c r="M240" s="130">
        <f t="shared" si="95"/>
        <v>0</v>
      </c>
      <c r="N240" s="130">
        <f t="shared" si="95"/>
        <v>0</v>
      </c>
      <c r="O240" s="130">
        <f t="shared" si="95"/>
        <v>0</v>
      </c>
      <c r="P240" s="130">
        <f t="shared" si="95"/>
        <v>0</v>
      </c>
      <c r="Q240" s="130">
        <f t="shared" si="95"/>
        <v>0</v>
      </c>
      <c r="R240" s="130">
        <f t="shared" si="95"/>
        <v>0</v>
      </c>
      <c r="S240" s="130">
        <f t="shared" si="95"/>
        <v>0</v>
      </c>
      <c r="T240" s="130">
        <f t="shared" si="95"/>
        <v>0</v>
      </c>
      <c r="U240" s="130">
        <f t="shared" si="95"/>
        <v>0</v>
      </c>
      <c r="V240" s="130">
        <f t="shared" si="95"/>
        <v>0</v>
      </c>
      <c r="W240" s="132">
        <f t="shared" si="95"/>
        <v>0</v>
      </c>
    </row>
    <row r="241" spans="1:23" s="49" customFormat="1" ht="37.5">
      <c r="A241" s="73"/>
      <c r="B241" s="108"/>
      <c r="C241" s="38" t="s">
        <v>226</v>
      </c>
      <c r="D241" s="128" t="s">
        <v>384</v>
      </c>
      <c r="E241" s="68" t="s">
        <v>49</v>
      </c>
      <c r="F241" s="68" t="s">
        <v>14</v>
      </c>
      <c r="G241" s="50">
        <v>6570011030</v>
      </c>
      <c r="H241" s="68" t="s">
        <v>227</v>
      </c>
      <c r="I241" s="130">
        <f t="shared" si="76"/>
        <v>15340000</v>
      </c>
      <c r="J241" s="131">
        <v>15340000</v>
      </c>
      <c r="K241" s="131"/>
      <c r="L241" s="131"/>
      <c r="M241" s="130"/>
      <c r="N241" s="130"/>
      <c r="O241" s="130"/>
      <c r="P241" s="130"/>
      <c r="Q241" s="130"/>
      <c r="R241" s="130"/>
      <c r="S241" s="130"/>
      <c r="T241" s="130"/>
      <c r="U241" s="130"/>
      <c r="V241" s="130"/>
      <c r="W241" s="132"/>
    </row>
    <row r="242" spans="1:23" s="49" customFormat="1" ht="37.5">
      <c r="A242" s="73"/>
      <c r="B242" s="108"/>
      <c r="C242" s="38" t="s">
        <v>280</v>
      </c>
      <c r="D242" s="128" t="s">
        <v>384</v>
      </c>
      <c r="E242" s="68" t="s">
        <v>49</v>
      </c>
      <c r="F242" s="68" t="s">
        <v>14</v>
      </c>
      <c r="G242" s="50">
        <v>6570011100</v>
      </c>
      <c r="H242" s="68"/>
      <c r="I242" s="130">
        <f t="shared" si="76"/>
        <v>40000</v>
      </c>
      <c r="J242" s="131"/>
      <c r="K242" s="131"/>
      <c r="L242" s="131"/>
      <c r="M242" s="130"/>
      <c r="N242" s="130"/>
      <c r="O242" s="130"/>
      <c r="P242" s="130"/>
      <c r="Q242" s="130"/>
      <c r="R242" s="130"/>
      <c r="S242" s="130">
        <f>S243</f>
        <v>40000</v>
      </c>
      <c r="T242" s="130"/>
      <c r="U242" s="130"/>
      <c r="V242" s="130"/>
      <c r="W242" s="132"/>
    </row>
    <row r="243" spans="1:23" s="49" customFormat="1" ht="37.5">
      <c r="A243" s="73"/>
      <c r="B243" s="108"/>
      <c r="C243" s="38" t="s">
        <v>226</v>
      </c>
      <c r="D243" s="128" t="s">
        <v>384</v>
      </c>
      <c r="E243" s="68" t="s">
        <v>49</v>
      </c>
      <c r="F243" s="68" t="s">
        <v>14</v>
      </c>
      <c r="G243" s="50">
        <v>6570011100</v>
      </c>
      <c r="H243" s="68" t="s">
        <v>227</v>
      </c>
      <c r="I243" s="130">
        <f t="shared" si="76"/>
        <v>40000</v>
      </c>
      <c r="J243" s="131"/>
      <c r="K243" s="131"/>
      <c r="L243" s="131"/>
      <c r="M243" s="130"/>
      <c r="N243" s="130"/>
      <c r="O243" s="130"/>
      <c r="P243" s="130"/>
      <c r="Q243" s="130"/>
      <c r="R243" s="130"/>
      <c r="S243" s="130">
        <v>40000</v>
      </c>
      <c r="T243" s="130"/>
      <c r="U243" s="130"/>
      <c r="V243" s="130"/>
      <c r="W243" s="132"/>
    </row>
    <row r="244" spans="1:23" s="49" customFormat="1">
      <c r="A244" s="73"/>
      <c r="B244" s="108"/>
      <c r="C244" s="38" t="s">
        <v>53</v>
      </c>
      <c r="D244" s="128" t="s">
        <v>384</v>
      </c>
      <c r="E244" s="68" t="s">
        <v>49</v>
      </c>
      <c r="F244" s="68" t="s">
        <v>49</v>
      </c>
      <c r="G244" s="50"/>
      <c r="H244" s="68"/>
      <c r="I244" s="130">
        <f t="shared" si="76"/>
        <v>90000</v>
      </c>
      <c r="J244" s="131">
        <f t="shared" ref="J244:W247" si="96">J245</f>
        <v>90000</v>
      </c>
      <c r="K244" s="131">
        <f t="shared" si="96"/>
        <v>0</v>
      </c>
      <c r="L244" s="131">
        <f t="shared" si="96"/>
        <v>0</v>
      </c>
      <c r="M244" s="130">
        <f t="shared" si="96"/>
        <v>0</v>
      </c>
      <c r="N244" s="130">
        <f t="shared" si="96"/>
        <v>0</v>
      </c>
      <c r="O244" s="130">
        <f t="shared" si="96"/>
        <v>0</v>
      </c>
      <c r="P244" s="130">
        <f t="shared" si="96"/>
        <v>0</v>
      </c>
      <c r="Q244" s="130">
        <f t="shared" si="96"/>
        <v>0</v>
      </c>
      <c r="R244" s="130">
        <f t="shared" si="96"/>
        <v>0</v>
      </c>
      <c r="S244" s="130">
        <f t="shared" si="96"/>
        <v>0</v>
      </c>
      <c r="T244" s="130">
        <f t="shared" si="96"/>
        <v>0</v>
      </c>
      <c r="U244" s="130">
        <f t="shared" si="96"/>
        <v>0</v>
      </c>
      <c r="V244" s="130">
        <f t="shared" si="96"/>
        <v>0</v>
      </c>
      <c r="W244" s="132">
        <f t="shared" si="96"/>
        <v>0</v>
      </c>
    </row>
    <row r="245" spans="1:23" s="49" customFormat="1">
      <c r="A245" s="73"/>
      <c r="B245" s="108"/>
      <c r="C245" s="38" t="s">
        <v>311</v>
      </c>
      <c r="D245" s="128" t="s">
        <v>384</v>
      </c>
      <c r="E245" s="68" t="s">
        <v>49</v>
      </c>
      <c r="F245" s="68" t="s">
        <v>49</v>
      </c>
      <c r="G245" s="50">
        <v>7000000000</v>
      </c>
      <c r="H245" s="68"/>
      <c r="I245" s="130">
        <f t="shared" si="76"/>
        <v>90000</v>
      </c>
      <c r="J245" s="131">
        <f t="shared" si="96"/>
        <v>90000</v>
      </c>
      <c r="K245" s="131">
        <f t="shared" si="96"/>
        <v>0</v>
      </c>
      <c r="L245" s="131">
        <f t="shared" si="96"/>
        <v>0</v>
      </c>
      <c r="M245" s="130">
        <f t="shared" si="96"/>
        <v>0</v>
      </c>
      <c r="N245" s="130">
        <f t="shared" si="96"/>
        <v>0</v>
      </c>
      <c r="O245" s="130">
        <f t="shared" si="96"/>
        <v>0</v>
      </c>
      <c r="P245" s="130">
        <f t="shared" si="96"/>
        <v>0</v>
      </c>
      <c r="Q245" s="130">
        <f t="shared" si="96"/>
        <v>0</v>
      </c>
      <c r="R245" s="130">
        <f t="shared" si="96"/>
        <v>0</v>
      </c>
      <c r="S245" s="130">
        <f t="shared" si="96"/>
        <v>0</v>
      </c>
      <c r="T245" s="130">
        <f t="shared" si="96"/>
        <v>0</v>
      </c>
      <c r="U245" s="130">
        <f t="shared" si="96"/>
        <v>0</v>
      </c>
      <c r="V245" s="130">
        <f t="shared" si="96"/>
        <v>0</v>
      </c>
      <c r="W245" s="132">
        <f t="shared" si="96"/>
        <v>0</v>
      </c>
    </row>
    <row r="246" spans="1:23" s="49" customFormat="1" ht="34.35" customHeight="1">
      <c r="A246" s="73"/>
      <c r="B246" s="108"/>
      <c r="C246" s="38" t="s">
        <v>312</v>
      </c>
      <c r="D246" s="128" t="s">
        <v>384</v>
      </c>
      <c r="E246" s="68" t="s">
        <v>49</v>
      </c>
      <c r="F246" s="68" t="s">
        <v>49</v>
      </c>
      <c r="G246" s="50">
        <v>7010000000</v>
      </c>
      <c r="H246" s="68"/>
      <c r="I246" s="130">
        <f t="shared" si="76"/>
        <v>90000</v>
      </c>
      <c r="J246" s="131">
        <f t="shared" si="96"/>
        <v>90000</v>
      </c>
      <c r="K246" s="131">
        <f t="shared" si="96"/>
        <v>0</v>
      </c>
      <c r="L246" s="131">
        <f t="shared" si="96"/>
        <v>0</v>
      </c>
      <c r="M246" s="130">
        <f t="shared" si="96"/>
        <v>0</v>
      </c>
      <c r="N246" s="130">
        <f t="shared" si="96"/>
        <v>0</v>
      </c>
      <c r="O246" s="130">
        <f t="shared" si="96"/>
        <v>0</v>
      </c>
      <c r="P246" s="130">
        <f t="shared" si="96"/>
        <v>0</v>
      </c>
      <c r="Q246" s="130">
        <f t="shared" si="96"/>
        <v>0</v>
      </c>
      <c r="R246" s="130">
        <f t="shared" si="96"/>
        <v>0</v>
      </c>
      <c r="S246" s="130">
        <f t="shared" si="96"/>
        <v>0</v>
      </c>
      <c r="T246" s="130">
        <f t="shared" si="96"/>
        <v>0</v>
      </c>
      <c r="U246" s="130">
        <f t="shared" si="96"/>
        <v>0</v>
      </c>
      <c r="V246" s="130">
        <f t="shared" si="96"/>
        <v>0</v>
      </c>
      <c r="W246" s="132">
        <f t="shared" si="96"/>
        <v>0</v>
      </c>
    </row>
    <row r="247" spans="1:23" s="49" customFormat="1" ht="37.5">
      <c r="A247" s="73"/>
      <c r="B247" s="108"/>
      <c r="C247" s="38" t="s">
        <v>124</v>
      </c>
      <c r="D247" s="128" t="s">
        <v>384</v>
      </c>
      <c r="E247" s="68" t="s">
        <v>49</v>
      </c>
      <c r="F247" s="68" t="s">
        <v>49</v>
      </c>
      <c r="G247" s="50">
        <v>7010000590</v>
      </c>
      <c r="H247" s="68"/>
      <c r="I247" s="130">
        <f t="shared" si="76"/>
        <v>90000</v>
      </c>
      <c r="J247" s="131">
        <f t="shared" si="96"/>
        <v>90000</v>
      </c>
      <c r="K247" s="131">
        <f t="shared" si="96"/>
        <v>0</v>
      </c>
      <c r="L247" s="131">
        <f t="shared" si="96"/>
        <v>0</v>
      </c>
      <c r="M247" s="130">
        <f t="shared" si="96"/>
        <v>0</v>
      </c>
      <c r="N247" s="130">
        <f t="shared" si="96"/>
        <v>0</v>
      </c>
      <c r="O247" s="130">
        <f t="shared" si="96"/>
        <v>0</v>
      </c>
      <c r="P247" s="130">
        <f t="shared" si="96"/>
        <v>0</v>
      </c>
      <c r="Q247" s="130">
        <f t="shared" si="96"/>
        <v>0</v>
      </c>
      <c r="R247" s="130">
        <f t="shared" si="96"/>
        <v>0</v>
      </c>
      <c r="S247" s="130">
        <f t="shared" si="96"/>
        <v>0</v>
      </c>
      <c r="T247" s="130">
        <f t="shared" si="96"/>
        <v>0</v>
      </c>
      <c r="U247" s="130">
        <f t="shared" si="96"/>
        <v>0</v>
      </c>
      <c r="V247" s="130">
        <f t="shared" si="96"/>
        <v>0</v>
      </c>
      <c r="W247" s="132">
        <f t="shared" si="96"/>
        <v>0</v>
      </c>
    </row>
    <row r="248" spans="1:23" s="49" customFormat="1" ht="37.5">
      <c r="A248" s="73"/>
      <c r="B248" s="108"/>
      <c r="C248" s="38" t="s">
        <v>97</v>
      </c>
      <c r="D248" s="128" t="s">
        <v>384</v>
      </c>
      <c r="E248" s="68" t="s">
        <v>49</v>
      </c>
      <c r="F248" s="68" t="s">
        <v>49</v>
      </c>
      <c r="G248" s="50">
        <v>7010000590</v>
      </c>
      <c r="H248" s="68" t="s">
        <v>98</v>
      </c>
      <c r="I248" s="130">
        <f t="shared" si="76"/>
        <v>90000</v>
      </c>
      <c r="J248" s="131">
        <v>90000</v>
      </c>
      <c r="K248" s="131"/>
      <c r="L248" s="131"/>
      <c r="M248" s="130"/>
      <c r="N248" s="130"/>
      <c r="O248" s="130"/>
      <c r="P248" s="130"/>
      <c r="Q248" s="130"/>
      <c r="R248" s="130"/>
      <c r="S248" s="130"/>
      <c r="T248" s="130"/>
      <c r="U248" s="130"/>
      <c r="V248" s="130"/>
      <c r="W248" s="132"/>
    </row>
    <row r="249" spans="1:23" s="49" customFormat="1">
      <c r="A249" s="73"/>
      <c r="B249" s="108"/>
      <c r="C249" s="38" t="s">
        <v>54</v>
      </c>
      <c r="D249" s="128" t="s">
        <v>384</v>
      </c>
      <c r="E249" s="68" t="s">
        <v>49</v>
      </c>
      <c r="F249" s="68" t="s">
        <v>30</v>
      </c>
      <c r="G249" s="50"/>
      <c r="H249" s="68"/>
      <c r="I249" s="130">
        <f t="shared" si="76"/>
        <v>20710000</v>
      </c>
      <c r="J249" s="131">
        <f t="shared" ref="J249:W251" si="97">J250</f>
        <v>75524300</v>
      </c>
      <c r="K249" s="131">
        <f t="shared" si="97"/>
        <v>-56411700</v>
      </c>
      <c r="L249" s="131">
        <f t="shared" si="97"/>
        <v>0</v>
      </c>
      <c r="M249" s="130">
        <f t="shared" si="97"/>
        <v>-566100</v>
      </c>
      <c r="N249" s="130">
        <f t="shared" si="97"/>
        <v>0</v>
      </c>
      <c r="O249" s="130">
        <f t="shared" si="97"/>
        <v>800</v>
      </c>
      <c r="P249" s="130">
        <f t="shared" si="97"/>
        <v>0</v>
      </c>
      <c r="Q249" s="130">
        <f t="shared" si="97"/>
        <v>0</v>
      </c>
      <c r="R249" s="130">
        <f t="shared" si="97"/>
        <v>0</v>
      </c>
      <c r="S249" s="130">
        <f t="shared" si="97"/>
        <v>2812700</v>
      </c>
      <c r="T249" s="130">
        <f t="shared" si="97"/>
        <v>-650000</v>
      </c>
      <c r="U249" s="130">
        <f t="shared" si="97"/>
        <v>0</v>
      </c>
      <c r="V249" s="130">
        <f t="shared" si="97"/>
        <v>0</v>
      </c>
      <c r="W249" s="132">
        <f t="shared" si="97"/>
        <v>0</v>
      </c>
    </row>
    <row r="250" spans="1:23" s="49" customFormat="1" ht="37.5">
      <c r="A250" s="73"/>
      <c r="B250" s="108"/>
      <c r="C250" s="38" t="s">
        <v>122</v>
      </c>
      <c r="D250" s="128" t="s">
        <v>384</v>
      </c>
      <c r="E250" s="68" t="s">
        <v>49</v>
      </c>
      <c r="F250" s="68" t="s">
        <v>30</v>
      </c>
      <c r="G250" s="50">
        <v>5200000000</v>
      </c>
      <c r="H250" s="72"/>
      <c r="I250" s="130">
        <f t="shared" si="76"/>
        <v>20710000</v>
      </c>
      <c r="J250" s="131">
        <f t="shared" si="97"/>
        <v>75524300</v>
      </c>
      <c r="K250" s="131">
        <f t="shared" si="97"/>
        <v>-56411700</v>
      </c>
      <c r="L250" s="131">
        <f t="shared" si="97"/>
        <v>0</v>
      </c>
      <c r="M250" s="130">
        <f t="shared" si="97"/>
        <v>-566100</v>
      </c>
      <c r="N250" s="130">
        <f t="shared" si="97"/>
        <v>0</v>
      </c>
      <c r="O250" s="130">
        <f t="shared" si="97"/>
        <v>800</v>
      </c>
      <c r="P250" s="130">
        <f t="shared" si="97"/>
        <v>0</v>
      </c>
      <c r="Q250" s="130">
        <f t="shared" si="97"/>
        <v>0</v>
      </c>
      <c r="R250" s="130">
        <f t="shared" si="97"/>
        <v>0</v>
      </c>
      <c r="S250" s="130">
        <f t="shared" si="97"/>
        <v>2812700</v>
      </c>
      <c r="T250" s="130">
        <f t="shared" si="97"/>
        <v>-650000</v>
      </c>
      <c r="U250" s="130">
        <f t="shared" si="97"/>
        <v>0</v>
      </c>
      <c r="V250" s="130">
        <f t="shared" si="97"/>
        <v>0</v>
      </c>
      <c r="W250" s="132">
        <f t="shared" si="97"/>
        <v>0</v>
      </c>
    </row>
    <row r="251" spans="1:23" s="49" customFormat="1">
      <c r="A251" s="73"/>
      <c r="B251" s="108"/>
      <c r="C251" s="38" t="s">
        <v>123</v>
      </c>
      <c r="D251" s="128" t="s">
        <v>384</v>
      </c>
      <c r="E251" s="68" t="s">
        <v>49</v>
      </c>
      <c r="F251" s="68" t="s">
        <v>30</v>
      </c>
      <c r="G251" s="50">
        <v>5210000000</v>
      </c>
      <c r="H251" s="72"/>
      <c r="I251" s="130">
        <f t="shared" si="76"/>
        <v>20710000</v>
      </c>
      <c r="J251" s="131">
        <f t="shared" si="97"/>
        <v>75524300</v>
      </c>
      <c r="K251" s="131">
        <f t="shared" si="97"/>
        <v>-56411700</v>
      </c>
      <c r="L251" s="131">
        <f t="shared" si="97"/>
        <v>0</v>
      </c>
      <c r="M251" s="130">
        <f t="shared" si="97"/>
        <v>-566100</v>
      </c>
      <c r="N251" s="130">
        <f t="shared" si="97"/>
        <v>0</v>
      </c>
      <c r="O251" s="130">
        <f t="shared" si="97"/>
        <v>800</v>
      </c>
      <c r="P251" s="130">
        <f t="shared" si="97"/>
        <v>0</v>
      </c>
      <c r="Q251" s="130">
        <f t="shared" si="97"/>
        <v>0</v>
      </c>
      <c r="R251" s="130">
        <f t="shared" si="97"/>
        <v>0</v>
      </c>
      <c r="S251" s="130">
        <f t="shared" si="97"/>
        <v>2812700</v>
      </c>
      <c r="T251" s="130">
        <f t="shared" si="97"/>
        <v>-650000</v>
      </c>
      <c r="U251" s="130">
        <f t="shared" si="97"/>
        <v>0</v>
      </c>
      <c r="V251" s="130">
        <f t="shared" si="97"/>
        <v>0</v>
      </c>
      <c r="W251" s="132">
        <f t="shared" si="97"/>
        <v>0</v>
      </c>
    </row>
    <row r="252" spans="1:23" s="49" customFormat="1" ht="37.5">
      <c r="A252" s="73"/>
      <c r="B252" s="108"/>
      <c r="C252" s="38" t="s">
        <v>124</v>
      </c>
      <c r="D252" s="128" t="s">
        <v>384</v>
      </c>
      <c r="E252" s="68" t="s">
        <v>49</v>
      </c>
      <c r="F252" s="68" t="s">
        <v>30</v>
      </c>
      <c r="G252" s="50">
        <v>5210000590</v>
      </c>
      <c r="H252" s="72"/>
      <c r="I252" s="130">
        <f t="shared" si="76"/>
        <v>20710000</v>
      </c>
      <c r="J252" s="131">
        <f t="shared" ref="J252:W252" si="98">J253+J254+J255</f>
        <v>75524300</v>
      </c>
      <c r="K252" s="131">
        <f t="shared" si="98"/>
        <v>-56411700</v>
      </c>
      <c r="L252" s="131">
        <f t="shared" si="98"/>
        <v>0</v>
      </c>
      <c r="M252" s="130">
        <f t="shared" si="98"/>
        <v>-566100</v>
      </c>
      <c r="N252" s="130">
        <f t="shared" si="98"/>
        <v>0</v>
      </c>
      <c r="O252" s="130">
        <f t="shared" si="98"/>
        <v>800</v>
      </c>
      <c r="P252" s="130">
        <f t="shared" si="98"/>
        <v>0</v>
      </c>
      <c r="Q252" s="130">
        <f t="shared" si="98"/>
        <v>0</v>
      </c>
      <c r="R252" s="130">
        <f t="shared" si="98"/>
        <v>0</v>
      </c>
      <c r="S252" s="130">
        <f t="shared" si="98"/>
        <v>2812700</v>
      </c>
      <c r="T252" s="130">
        <f t="shared" si="98"/>
        <v>-650000</v>
      </c>
      <c r="U252" s="130">
        <f t="shared" si="98"/>
        <v>0</v>
      </c>
      <c r="V252" s="130">
        <f t="shared" si="98"/>
        <v>0</v>
      </c>
      <c r="W252" s="132">
        <f t="shared" si="98"/>
        <v>0</v>
      </c>
    </row>
    <row r="253" spans="1:23" s="49" customFormat="1" ht="75">
      <c r="A253" s="73"/>
      <c r="B253" s="108"/>
      <c r="C253" s="38" t="s">
        <v>94</v>
      </c>
      <c r="D253" s="128" t="s">
        <v>384</v>
      </c>
      <c r="E253" s="68" t="s">
        <v>49</v>
      </c>
      <c r="F253" s="68" t="s">
        <v>30</v>
      </c>
      <c r="G253" s="50">
        <v>5210000590</v>
      </c>
      <c r="H253" s="72">
        <v>100</v>
      </c>
      <c r="I253" s="130">
        <f t="shared" si="76"/>
        <v>14982200</v>
      </c>
      <c r="J253" s="131">
        <v>67802000</v>
      </c>
      <c r="K253" s="131">
        <v>-52169800</v>
      </c>
      <c r="L253" s="131"/>
      <c r="M253" s="130">
        <v>-566100</v>
      </c>
      <c r="N253" s="130"/>
      <c r="O253" s="130">
        <v>800</v>
      </c>
      <c r="P253" s="130"/>
      <c r="Q253" s="130"/>
      <c r="R253" s="130"/>
      <c r="S253" s="130">
        <v>565300</v>
      </c>
      <c r="T253" s="130">
        <v>-650000</v>
      </c>
      <c r="U253" s="130"/>
      <c r="V253" s="130"/>
      <c r="W253" s="132"/>
    </row>
    <row r="254" spans="1:23" s="49" customFormat="1" ht="37.5">
      <c r="A254" s="73"/>
      <c r="B254" s="108"/>
      <c r="C254" s="38" t="s">
        <v>97</v>
      </c>
      <c r="D254" s="128" t="s">
        <v>384</v>
      </c>
      <c r="E254" s="68" t="s">
        <v>49</v>
      </c>
      <c r="F254" s="68" t="s">
        <v>30</v>
      </c>
      <c r="G254" s="50">
        <v>5210000590</v>
      </c>
      <c r="H254" s="72">
        <v>200</v>
      </c>
      <c r="I254" s="130">
        <f t="shared" si="76"/>
        <v>5727800</v>
      </c>
      <c r="J254" s="131">
        <v>7567500</v>
      </c>
      <c r="K254" s="131">
        <v>-4087100</v>
      </c>
      <c r="L254" s="131"/>
      <c r="M254" s="130"/>
      <c r="N254" s="130"/>
      <c r="O254" s="130"/>
      <c r="P254" s="130"/>
      <c r="Q254" s="130"/>
      <c r="R254" s="130"/>
      <c r="S254" s="130">
        <v>2247400</v>
      </c>
      <c r="T254" s="130"/>
      <c r="U254" s="130"/>
      <c r="V254" s="130"/>
      <c r="W254" s="132"/>
    </row>
    <row r="255" spans="1:23" s="49" customFormat="1" hidden="1">
      <c r="A255" s="73"/>
      <c r="B255" s="108"/>
      <c r="C255" s="38" t="s">
        <v>100</v>
      </c>
      <c r="D255" s="128" t="s">
        <v>384</v>
      </c>
      <c r="E255" s="68" t="s">
        <v>49</v>
      </c>
      <c r="F255" s="68" t="s">
        <v>30</v>
      </c>
      <c r="G255" s="50">
        <v>5210000590</v>
      </c>
      <c r="H255" s="72">
        <v>800</v>
      </c>
      <c r="I255" s="130">
        <f t="shared" si="76"/>
        <v>0</v>
      </c>
      <c r="J255" s="131">
        <v>154800</v>
      </c>
      <c r="K255" s="131">
        <v>-154800</v>
      </c>
      <c r="L255" s="131"/>
      <c r="M255" s="130"/>
      <c r="N255" s="130"/>
      <c r="O255" s="130"/>
      <c r="P255" s="130"/>
      <c r="Q255" s="130"/>
      <c r="R255" s="130"/>
      <c r="S255" s="130"/>
      <c r="T255" s="130"/>
      <c r="U255" s="130"/>
      <c r="V255" s="130"/>
      <c r="W255" s="132"/>
    </row>
    <row r="256" spans="1:23" s="49" customFormat="1">
      <c r="A256" s="73"/>
      <c r="B256" s="108"/>
      <c r="C256" s="38" t="s">
        <v>60</v>
      </c>
      <c r="D256" s="128" t="s">
        <v>384</v>
      </c>
      <c r="E256" s="68" t="s">
        <v>30</v>
      </c>
      <c r="F256" s="68"/>
      <c r="G256" s="50"/>
      <c r="H256" s="72"/>
      <c r="I256" s="130">
        <f t="shared" si="76"/>
        <v>30848200</v>
      </c>
      <c r="J256" s="131">
        <f t="shared" ref="J256:W258" si="99">J257</f>
        <v>750000</v>
      </c>
      <c r="K256" s="131">
        <f t="shared" si="99"/>
        <v>0</v>
      </c>
      <c r="L256" s="131">
        <f t="shared" si="99"/>
        <v>0</v>
      </c>
      <c r="M256" s="130">
        <f t="shared" si="99"/>
        <v>0</v>
      </c>
      <c r="N256" s="130">
        <f t="shared" si="99"/>
        <v>0</v>
      </c>
      <c r="O256" s="130">
        <f t="shared" si="99"/>
        <v>30098200</v>
      </c>
      <c r="P256" s="130">
        <f t="shared" si="99"/>
        <v>0</v>
      </c>
      <c r="Q256" s="130">
        <f t="shared" si="99"/>
        <v>0</v>
      </c>
      <c r="R256" s="130">
        <f t="shared" si="99"/>
        <v>0</v>
      </c>
      <c r="S256" s="130">
        <f t="shared" si="99"/>
        <v>0</v>
      </c>
      <c r="T256" s="130">
        <f t="shared" si="99"/>
        <v>0</v>
      </c>
      <c r="U256" s="130">
        <f t="shared" si="99"/>
        <v>0</v>
      </c>
      <c r="V256" s="130">
        <f t="shared" si="99"/>
        <v>0</v>
      </c>
      <c r="W256" s="132">
        <f t="shared" si="99"/>
        <v>0</v>
      </c>
    </row>
    <row r="257" spans="1:23" s="49" customFormat="1">
      <c r="A257" s="73"/>
      <c r="B257" s="108"/>
      <c r="C257" s="38" t="s">
        <v>61</v>
      </c>
      <c r="D257" s="128" t="s">
        <v>384</v>
      </c>
      <c r="E257" s="68" t="s">
        <v>30</v>
      </c>
      <c r="F257" s="68" t="s">
        <v>14</v>
      </c>
      <c r="G257" s="50"/>
      <c r="H257" s="72"/>
      <c r="I257" s="130">
        <f t="shared" si="76"/>
        <v>30848200</v>
      </c>
      <c r="J257" s="131">
        <f t="shared" si="99"/>
        <v>750000</v>
      </c>
      <c r="K257" s="131">
        <f t="shared" si="99"/>
        <v>0</v>
      </c>
      <c r="L257" s="131">
        <f t="shared" si="99"/>
        <v>0</v>
      </c>
      <c r="M257" s="130">
        <f t="shared" si="99"/>
        <v>0</v>
      </c>
      <c r="N257" s="130">
        <f t="shared" si="99"/>
        <v>0</v>
      </c>
      <c r="O257" s="130">
        <f t="shared" si="99"/>
        <v>30098200</v>
      </c>
      <c r="P257" s="130">
        <f t="shared" si="99"/>
        <v>0</v>
      </c>
      <c r="Q257" s="130">
        <f t="shared" si="99"/>
        <v>0</v>
      </c>
      <c r="R257" s="130">
        <f t="shared" si="99"/>
        <v>0</v>
      </c>
      <c r="S257" s="130">
        <f t="shared" si="99"/>
        <v>0</v>
      </c>
      <c r="T257" s="130">
        <f t="shared" si="99"/>
        <v>0</v>
      </c>
      <c r="U257" s="130">
        <f t="shared" si="99"/>
        <v>0</v>
      </c>
      <c r="V257" s="130">
        <f t="shared" si="99"/>
        <v>0</v>
      </c>
      <c r="W257" s="132">
        <f t="shared" si="99"/>
        <v>0</v>
      </c>
    </row>
    <row r="258" spans="1:23" s="49" customFormat="1" ht="56.25">
      <c r="A258" s="73"/>
      <c r="B258" s="108"/>
      <c r="C258" s="38" t="s">
        <v>243</v>
      </c>
      <c r="D258" s="128" t="s">
        <v>384</v>
      </c>
      <c r="E258" s="68" t="s">
        <v>30</v>
      </c>
      <c r="F258" s="68" t="s">
        <v>14</v>
      </c>
      <c r="G258" s="50">
        <v>6500000000</v>
      </c>
      <c r="H258" s="72"/>
      <c r="I258" s="130">
        <f t="shared" si="76"/>
        <v>30848200</v>
      </c>
      <c r="J258" s="131">
        <f t="shared" si="99"/>
        <v>750000</v>
      </c>
      <c r="K258" s="131">
        <f t="shared" si="99"/>
        <v>0</v>
      </c>
      <c r="L258" s="131">
        <f t="shared" si="99"/>
        <v>0</v>
      </c>
      <c r="M258" s="130">
        <f t="shared" si="99"/>
        <v>0</v>
      </c>
      <c r="N258" s="130">
        <f t="shared" si="99"/>
        <v>0</v>
      </c>
      <c r="O258" s="130">
        <f t="shared" si="99"/>
        <v>30098200</v>
      </c>
      <c r="P258" s="130">
        <f t="shared" si="99"/>
        <v>0</v>
      </c>
      <c r="Q258" s="130">
        <f t="shared" si="99"/>
        <v>0</v>
      </c>
      <c r="R258" s="130">
        <f t="shared" si="99"/>
        <v>0</v>
      </c>
      <c r="S258" s="130">
        <f t="shared" si="99"/>
        <v>0</v>
      </c>
      <c r="T258" s="130">
        <f t="shared" si="99"/>
        <v>0</v>
      </c>
      <c r="U258" s="130">
        <f t="shared" si="99"/>
        <v>0</v>
      </c>
      <c r="V258" s="130">
        <f t="shared" si="99"/>
        <v>0</v>
      </c>
      <c r="W258" s="132">
        <f t="shared" si="99"/>
        <v>0</v>
      </c>
    </row>
    <row r="259" spans="1:23" s="49" customFormat="1">
      <c r="A259" s="73"/>
      <c r="B259" s="108"/>
      <c r="C259" s="38" t="s">
        <v>244</v>
      </c>
      <c r="D259" s="128" t="s">
        <v>384</v>
      </c>
      <c r="E259" s="68" t="s">
        <v>30</v>
      </c>
      <c r="F259" s="68" t="s">
        <v>14</v>
      </c>
      <c r="G259" s="50">
        <v>6510000000</v>
      </c>
      <c r="H259" s="72"/>
      <c r="I259" s="130">
        <f t="shared" si="76"/>
        <v>30848200</v>
      </c>
      <c r="J259" s="131">
        <f>J260</f>
        <v>750000</v>
      </c>
      <c r="K259" s="131">
        <f>K260+K263</f>
        <v>0</v>
      </c>
      <c r="L259" s="131">
        <f t="shared" ref="L259:W259" si="100">L260</f>
        <v>0</v>
      </c>
      <c r="M259" s="130">
        <f t="shared" si="100"/>
        <v>0</v>
      </c>
      <c r="N259" s="130">
        <f t="shared" si="100"/>
        <v>0</v>
      </c>
      <c r="O259" s="130">
        <f t="shared" si="100"/>
        <v>30098200</v>
      </c>
      <c r="P259" s="130">
        <f t="shared" si="100"/>
        <v>0</v>
      </c>
      <c r="Q259" s="130">
        <f t="shared" si="100"/>
        <v>0</v>
      </c>
      <c r="R259" s="130">
        <f t="shared" si="100"/>
        <v>0</v>
      </c>
      <c r="S259" s="130">
        <f t="shared" si="100"/>
        <v>0</v>
      </c>
      <c r="T259" s="130">
        <f t="shared" si="100"/>
        <v>0</v>
      </c>
      <c r="U259" s="130">
        <f t="shared" si="100"/>
        <v>0</v>
      </c>
      <c r="V259" s="130">
        <f t="shared" si="100"/>
        <v>0</v>
      </c>
      <c r="W259" s="132">
        <f t="shared" si="100"/>
        <v>0</v>
      </c>
    </row>
    <row r="260" spans="1:23" s="49" customFormat="1" ht="160.35" customHeight="1">
      <c r="A260" s="73"/>
      <c r="B260" s="108"/>
      <c r="C260" s="38" t="s">
        <v>245</v>
      </c>
      <c r="D260" s="128" t="s">
        <v>384</v>
      </c>
      <c r="E260" s="68" t="s">
        <v>30</v>
      </c>
      <c r="F260" s="68" t="s">
        <v>14</v>
      </c>
      <c r="G260" s="50">
        <v>6510060960</v>
      </c>
      <c r="H260" s="72"/>
      <c r="I260" s="130">
        <f t="shared" si="76"/>
        <v>30098200</v>
      </c>
      <c r="J260" s="131">
        <f t="shared" ref="J260:R260" si="101">J262</f>
        <v>750000</v>
      </c>
      <c r="K260" s="131">
        <f t="shared" si="101"/>
        <v>-750000</v>
      </c>
      <c r="L260" s="131">
        <f t="shared" si="101"/>
        <v>0</v>
      </c>
      <c r="M260" s="130">
        <f t="shared" si="101"/>
        <v>0</v>
      </c>
      <c r="N260" s="130">
        <f t="shared" si="101"/>
        <v>0</v>
      </c>
      <c r="O260" s="130">
        <f t="shared" si="101"/>
        <v>30098200</v>
      </c>
      <c r="P260" s="130">
        <f t="shared" si="101"/>
        <v>0</v>
      </c>
      <c r="Q260" s="130">
        <f t="shared" si="101"/>
        <v>0</v>
      </c>
      <c r="R260" s="130">
        <f t="shared" si="101"/>
        <v>0</v>
      </c>
      <c r="S260" s="130">
        <f>S262+S261</f>
        <v>0</v>
      </c>
      <c r="T260" s="130">
        <f>T262</f>
        <v>0</v>
      </c>
      <c r="U260" s="130">
        <f>U262</f>
        <v>0</v>
      </c>
      <c r="V260" s="130">
        <f>V262</f>
        <v>0</v>
      </c>
      <c r="W260" s="132">
        <f>W262</f>
        <v>0</v>
      </c>
    </row>
    <row r="261" spans="1:23" s="49" customFormat="1" ht="37.5">
      <c r="A261" s="73"/>
      <c r="B261" s="108"/>
      <c r="C261" s="38" t="s">
        <v>97</v>
      </c>
      <c r="D261" s="128" t="s">
        <v>384</v>
      </c>
      <c r="E261" s="68" t="s">
        <v>30</v>
      </c>
      <c r="F261" s="68" t="s">
        <v>14</v>
      </c>
      <c r="G261" s="50">
        <v>6510060960</v>
      </c>
      <c r="H261" s="72">
        <v>200</v>
      </c>
      <c r="I261" s="130">
        <f t="shared" si="76"/>
        <v>18705655.120000001</v>
      </c>
      <c r="J261" s="131"/>
      <c r="K261" s="131"/>
      <c r="L261" s="131"/>
      <c r="M261" s="130"/>
      <c r="N261" s="130"/>
      <c r="O261" s="130"/>
      <c r="P261" s="130"/>
      <c r="Q261" s="130"/>
      <c r="R261" s="130"/>
      <c r="S261" s="130">
        <v>18705655.120000001</v>
      </c>
      <c r="T261" s="130"/>
      <c r="U261" s="130"/>
      <c r="V261" s="130"/>
      <c r="W261" s="132"/>
    </row>
    <row r="262" spans="1:23" s="49" customFormat="1" ht="37.5">
      <c r="A262" s="73"/>
      <c r="B262" s="108"/>
      <c r="C262" s="38" t="s">
        <v>226</v>
      </c>
      <c r="D262" s="128" t="s">
        <v>384</v>
      </c>
      <c r="E262" s="68" t="s">
        <v>30</v>
      </c>
      <c r="F262" s="68" t="s">
        <v>14</v>
      </c>
      <c r="G262" s="50">
        <v>6510060960</v>
      </c>
      <c r="H262" s="72">
        <v>400</v>
      </c>
      <c r="I262" s="130">
        <f t="shared" si="76"/>
        <v>11392544.879999999</v>
      </c>
      <c r="J262" s="131">
        <v>750000</v>
      </c>
      <c r="K262" s="131">
        <v>-750000</v>
      </c>
      <c r="L262" s="131"/>
      <c r="M262" s="130"/>
      <c r="N262" s="130"/>
      <c r="O262" s="130">
        <v>30098200</v>
      </c>
      <c r="P262" s="130"/>
      <c r="Q262" s="130"/>
      <c r="R262" s="130"/>
      <c r="S262" s="130">
        <v>-18705655.120000001</v>
      </c>
      <c r="T262" s="130"/>
      <c r="U262" s="130"/>
      <c r="V262" s="130"/>
      <c r="W262" s="132"/>
    </row>
    <row r="263" spans="1:23" s="49" customFormat="1" ht="37.5">
      <c r="A263" s="73"/>
      <c r="B263" s="108"/>
      <c r="C263" s="38" t="s">
        <v>246</v>
      </c>
      <c r="D263" s="128" t="s">
        <v>384</v>
      </c>
      <c r="E263" s="68" t="s">
        <v>30</v>
      </c>
      <c r="F263" s="68" t="s">
        <v>14</v>
      </c>
      <c r="G263" s="50" t="s">
        <v>247</v>
      </c>
      <c r="H263" s="72"/>
      <c r="I263" s="130">
        <f t="shared" si="76"/>
        <v>750000</v>
      </c>
      <c r="J263" s="131"/>
      <c r="K263" s="131">
        <f>K264</f>
        <v>750000</v>
      </c>
      <c r="L263" s="131"/>
      <c r="M263" s="130">
        <f>M264+M266</f>
        <v>0</v>
      </c>
      <c r="N263" s="130">
        <f>N264+N266</f>
        <v>0</v>
      </c>
      <c r="O263" s="130">
        <f t="shared" ref="O263:W264" si="102">O264</f>
        <v>0</v>
      </c>
      <c r="P263" s="130">
        <f t="shared" si="102"/>
        <v>0</v>
      </c>
      <c r="Q263" s="130">
        <f t="shared" si="102"/>
        <v>0</v>
      </c>
      <c r="R263" s="130">
        <f t="shared" si="102"/>
        <v>0</v>
      </c>
      <c r="S263" s="130">
        <f t="shared" si="102"/>
        <v>0</v>
      </c>
      <c r="T263" s="130">
        <f t="shared" si="102"/>
        <v>0</v>
      </c>
      <c r="U263" s="130">
        <f t="shared" si="102"/>
        <v>0</v>
      </c>
      <c r="V263" s="130">
        <f t="shared" si="102"/>
        <v>0</v>
      </c>
      <c r="W263" s="132">
        <f t="shared" si="102"/>
        <v>0</v>
      </c>
    </row>
    <row r="264" spans="1:23" s="49" customFormat="1" ht="225" hidden="1">
      <c r="A264" s="73"/>
      <c r="B264" s="108"/>
      <c r="C264" s="38" t="s">
        <v>248</v>
      </c>
      <c r="D264" s="128" t="s">
        <v>384</v>
      </c>
      <c r="E264" s="68" t="s">
        <v>30</v>
      </c>
      <c r="F264" s="68" t="s">
        <v>14</v>
      </c>
      <c r="G264" s="50" t="s">
        <v>249</v>
      </c>
      <c r="H264" s="72"/>
      <c r="I264" s="130">
        <f t="shared" ref="I264:I327" si="103">SUM(J264:W264)</f>
        <v>0</v>
      </c>
      <c r="J264" s="131"/>
      <c r="K264" s="131">
        <f>K265</f>
        <v>750000</v>
      </c>
      <c r="L264" s="131"/>
      <c r="M264" s="130"/>
      <c r="N264" s="130">
        <f>N265</f>
        <v>-750000</v>
      </c>
      <c r="O264" s="130">
        <f t="shared" si="102"/>
        <v>0</v>
      </c>
      <c r="P264" s="130">
        <f t="shared" si="102"/>
        <v>0</v>
      </c>
      <c r="Q264" s="130">
        <f t="shared" si="102"/>
        <v>0</v>
      </c>
      <c r="R264" s="130">
        <f t="shared" si="102"/>
        <v>0</v>
      </c>
      <c r="S264" s="130">
        <f t="shared" si="102"/>
        <v>0</v>
      </c>
      <c r="T264" s="130">
        <f t="shared" si="102"/>
        <v>0</v>
      </c>
      <c r="U264" s="130">
        <f t="shared" si="102"/>
        <v>0</v>
      </c>
      <c r="V264" s="130">
        <f t="shared" si="102"/>
        <v>0</v>
      </c>
      <c r="W264" s="132">
        <f t="shared" si="102"/>
        <v>0</v>
      </c>
    </row>
    <row r="265" spans="1:23" s="49" customFormat="1" ht="37.5" hidden="1">
      <c r="A265" s="73"/>
      <c r="B265" s="108"/>
      <c r="C265" s="38" t="s">
        <v>226</v>
      </c>
      <c r="D265" s="128" t="s">
        <v>384</v>
      </c>
      <c r="E265" s="68" t="s">
        <v>30</v>
      </c>
      <c r="F265" s="68" t="s">
        <v>14</v>
      </c>
      <c r="G265" s="50" t="s">
        <v>249</v>
      </c>
      <c r="H265" s="72">
        <v>400</v>
      </c>
      <c r="I265" s="130">
        <f t="shared" si="103"/>
        <v>0</v>
      </c>
      <c r="J265" s="131"/>
      <c r="K265" s="131">
        <v>750000</v>
      </c>
      <c r="L265" s="131"/>
      <c r="M265" s="130"/>
      <c r="N265" s="130">
        <v>-750000</v>
      </c>
      <c r="O265" s="130"/>
      <c r="P265" s="130"/>
      <c r="Q265" s="130"/>
      <c r="R265" s="130"/>
      <c r="S265" s="130"/>
      <c r="T265" s="130"/>
      <c r="U265" s="130"/>
      <c r="V265" s="130"/>
      <c r="W265" s="132"/>
    </row>
    <row r="266" spans="1:23" s="49" customFormat="1" ht="225">
      <c r="A266" s="73"/>
      <c r="B266" s="108"/>
      <c r="C266" s="38" t="s">
        <v>250</v>
      </c>
      <c r="D266" s="128" t="s">
        <v>384</v>
      </c>
      <c r="E266" s="68" t="s">
        <v>30</v>
      </c>
      <c r="F266" s="68" t="s">
        <v>14</v>
      </c>
      <c r="G266" s="50" t="s">
        <v>251</v>
      </c>
      <c r="H266" s="72"/>
      <c r="I266" s="130">
        <f t="shared" si="103"/>
        <v>750000</v>
      </c>
      <c r="J266" s="131"/>
      <c r="K266" s="131"/>
      <c r="L266" s="131"/>
      <c r="M266" s="130">
        <f t="shared" ref="M266:W266" si="104">M267</f>
        <v>0</v>
      </c>
      <c r="N266" s="130">
        <f t="shared" si="104"/>
        <v>750000</v>
      </c>
      <c r="O266" s="130">
        <f t="shared" si="104"/>
        <v>0</v>
      </c>
      <c r="P266" s="130">
        <f t="shared" si="104"/>
        <v>0</v>
      </c>
      <c r="Q266" s="130">
        <f t="shared" si="104"/>
        <v>0</v>
      </c>
      <c r="R266" s="130">
        <f t="shared" si="104"/>
        <v>0</v>
      </c>
      <c r="S266" s="130">
        <f t="shared" si="104"/>
        <v>0</v>
      </c>
      <c r="T266" s="130">
        <f t="shared" si="104"/>
        <v>0</v>
      </c>
      <c r="U266" s="130">
        <f t="shared" si="104"/>
        <v>0</v>
      </c>
      <c r="V266" s="130">
        <f t="shared" si="104"/>
        <v>0</v>
      </c>
      <c r="W266" s="132">
        <f t="shared" si="104"/>
        <v>0</v>
      </c>
    </row>
    <row r="267" spans="1:23" s="49" customFormat="1" ht="37.5">
      <c r="A267" s="73"/>
      <c r="B267" s="108"/>
      <c r="C267" s="38" t="s">
        <v>226</v>
      </c>
      <c r="D267" s="128" t="s">
        <v>384</v>
      </c>
      <c r="E267" s="68" t="s">
        <v>30</v>
      </c>
      <c r="F267" s="68" t="s">
        <v>14</v>
      </c>
      <c r="G267" s="50" t="s">
        <v>251</v>
      </c>
      <c r="H267" s="72">
        <v>400</v>
      </c>
      <c r="I267" s="130">
        <f t="shared" si="103"/>
        <v>750000</v>
      </c>
      <c r="J267" s="131"/>
      <c r="K267" s="131"/>
      <c r="L267" s="131"/>
      <c r="M267" s="130"/>
      <c r="N267" s="130">
        <v>750000</v>
      </c>
      <c r="O267" s="130"/>
      <c r="P267" s="130"/>
      <c r="Q267" s="130"/>
      <c r="R267" s="130"/>
      <c r="S267" s="130"/>
      <c r="T267" s="130"/>
      <c r="U267" s="130"/>
      <c r="V267" s="130"/>
      <c r="W267" s="132"/>
    </row>
    <row r="268" spans="1:23" s="49" customFormat="1">
      <c r="A268" s="73"/>
      <c r="B268" s="108"/>
      <c r="C268" s="38" t="s">
        <v>63</v>
      </c>
      <c r="D268" s="128" t="s">
        <v>384</v>
      </c>
      <c r="E268" s="68" t="s">
        <v>32</v>
      </c>
      <c r="F268" s="68" t="s">
        <v>76</v>
      </c>
      <c r="G268" s="50"/>
      <c r="H268" s="68"/>
      <c r="I268" s="130">
        <f t="shared" si="103"/>
        <v>151683300</v>
      </c>
      <c r="J268" s="131">
        <f t="shared" ref="J268:W268" si="105">J269+J278</f>
        <v>96112000</v>
      </c>
      <c r="K268" s="131">
        <f t="shared" si="105"/>
        <v>1739800</v>
      </c>
      <c r="L268" s="131">
        <f t="shared" si="105"/>
        <v>0</v>
      </c>
      <c r="M268" s="130">
        <f t="shared" si="105"/>
        <v>3687300</v>
      </c>
      <c r="N268" s="130">
        <f t="shared" si="105"/>
        <v>0</v>
      </c>
      <c r="O268" s="130">
        <f t="shared" si="105"/>
        <v>16086500</v>
      </c>
      <c r="P268" s="130">
        <f t="shared" si="105"/>
        <v>6000000</v>
      </c>
      <c r="Q268" s="130">
        <f t="shared" si="105"/>
        <v>57700</v>
      </c>
      <c r="R268" s="130">
        <f t="shared" si="105"/>
        <v>5000000</v>
      </c>
      <c r="S268" s="130">
        <f t="shared" si="105"/>
        <v>0</v>
      </c>
      <c r="T268" s="130">
        <f t="shared" si="105"/>
        <v>500000</v>
      </c>
      <c r="U268" s="130">
        <f t="shared" si="105"/>
        <v>22500000</v>
      </c>
      <c r="V268" s="130">
        <f t="shared" si="105"/>
        <v>0</v>
      </c>
      <c r="W268" s="132">
        <f t="shared" si="105"/>
        <v>0</v>
      </c>
    </row>
    <row r="269" spans="1:23" s="49" customFormat="1">
      <c r="A269" s="73"/>
      <c r="B269" s="108"/>
      <c r="C269" s="38" t="s">
        <v>64</v>
      </c>
      <c r="D269" s="128" t="s">
        <v>384</v>
      </c>
      <c r="E269" s="68" t="s">
        <v>32</v>
      </c>
      <c r="F269" s="68" t="s">
        <v>16</v>
      </c>
      <c r="G269" s="50"/>
      <c r="H269" s="68"/>
      <c r="I269" s="130">
        <f t="shared" si="103"/>
        <v>43733600</v>
      </c>
      <c r="J269" s="131">
        <f t="shared" ref="J269:W269" si="106">J270</f>
        <v>5110000</v>
      </c>
      <c r="K269" s="131">
        <f t="shared" si="106"/>
        <v>0</v>
      </c>
      <c r="L269" s="131">
        <f t="shared" si="106"/>
        <v>0</v>
      </c>
      <c r="M269" s="130">
        <f t="shared" si="106"/>
        <v>3687300</v>
      </c>
      <c r="N269" s="130">
        <f t="shared" si="106"/>
        <v>0</v>
      </c>
      <c r="O269" s="130">
        <f t="shared" si="106"/>
        <v>0</v>
      </c>
      <c r="P269" s="130">
        <f t="shared" si="106"/>
        <v>6000000</v>
      </c>
      <c r="Q269" s="130">
        <f t="shared" si="106"/>
        <v>936300</v>
      </c>
      <c r="R269" s="130">
        <f t="shared" si="106"/>
        <v>5000000</v>
      </c>
      <c r="S269" s="130">
        <f t="shared" si="106"/>
        <v>0</v>
      </c>
      <c r="T269" s="130">
        <f t="shared" si="106"/>
        <v>500000</v>
      </c>
      <c r="U269" s="130">
        <f t="shared" si="106"/>
        <v>22500000</v>
      </c>
      <c r="V269" s="130">
        <f t="shared" si="106"/>
        <v>0</v>
      </c>
      <c r="W269" s="132">
        <f t="shared" si="106"/>
        <v>0</v>
      </c>
    </row>
    <row r="270" spans="1:23" s="49" customFormat="1" ht="37.5">
      <c r="A270" s="73"/>
      <c r="B270" s="108"/>
      <c r="C270" s="38" t="s">
        <v>344</v>
      </c>
      <c r="D270" s="128" t="s">
        <v>384</v>
      </c>
      <c r="E270" s="68" t="s">
        <v>32</v>
      </c>
      <c r="F270" s="68" t="s">
        <v>16</v>
      </c>
      <c r="G270" s="50">
        <v>9900000000</v>
      </c>
      <c r="H270" s="68"/>
      <c r="I270" s="130">
        <f t="shared" si="103"/>
        <v>43733600</v>
      </c>
      <c r="J270" s="131">
        <f>J273</f>
        <v>5110000</v>
      </c>
      <c r="K270" s="131">
        <f>K273</f>
        <v>0</v>
      </c>
      <c r="L270" s="131">
        <f>L273</f>
        <v>0</v>
      </c>
      <c r="M270" s="130">
        <f>M273+M275</f>
        <v>3687300</v>
      </c>
      <c r="N270" s="130">
        <f>N273+N275</f>
        <v>0</v>
      </c>
      <c r="O270" s="130">
        <f>O273+O275</f>
        <v>0</v>
      </c>
      <c r="P270" s="130">
        <f>P273+P275+P271</f>
        <v>6000000</v>
      </c>
      <c r="Q270" s="130">
        <f>Q273+Q275</f>
        <v>936300</v>
      </c>
      <c r="R270" s="130">
        <f>R273+R275+R271</f>
        <v>5000000</v>
      </c>
      <c r="S270" s="130">
        <f>S273+S275</f>
        <v>0</v>
      </c>
      <c r="T270" s="130">
        <f>T273+T275</f>
        <v>500000</v>
      </c>
      <c r="U270" s="130">
        <f>U273+U275+U271</f>
        <v>22500000</v>
      </c>
      <c r="V270" s="130">
        <f>V273+V275</f>
        <v>0</v>
      </c>
      <c r="W270" s="132">
        <f>W273+W275</f>
        <v>0</v>
      </c>
    </row>
    <row r="271" spans="1:23" s="49" customFormat="1" ht="37.5">
      <c r="A271" s="73"/>
      <c r="B271" s="108"/>
      <c r="C271" s="38" t="s">
        <v>347</v>
      </c>
      <c r="D271" s="128" t="s">
        <v>384</v>
      </c>
      <c r="E271" s="68" t="s">
        <v>32</v>
      </c>
      <c r="F271" s="68" t="s">
        <v>16</v>
      </c>
      <c r="G271" s="50">
        <v>9900010580</v>
      </c>
      <c r="H271" s="68"/>
      <c r="I271" s="130">
        <f t="shared" si="103"/>
        <v>32300000</v>
      </c>
      <c r="J271" s="131"/>
      <c r="K271" s="131"/>
      <c r="L271" s="131"/>
      <c r="M271" s="130"/>
      <c r="N271" s="130"/>
      <c r="O271" s="130"/>
      <c r="P271" s="130">
        <f>P272</f>
        <v>6000000</v>
      </c>
      <c r="Q271" s="130"/>
      <c r="R271" s="130">
        <f>R272</f>
        <v>5000000</v>
      </c>
      <c r="S271" s="130"/>
      <c r="T271" s="130"/>
      <c r="U271" s="130">
        <f>U272</f>
        <v>21300000</v>
      </c>
      <c r="V271" s="130"/>
      <c r="W271" s="132"/>
    </row>
    <row r="272" spans="1:23" s="49" customFormat="1">
      <c r="A272" s="73"/>
      <c r="B272" s="108"/>
      <c r="C272" s="38" t="s">
        <v>127</v>
      </c>
      <c r="D272" s="128" t="s">
        <v>384</v>
      </c>
      <c r="E272" s="68" t="s">
        <v>32</v>
      </c>
      <c r="F272" s="68" t="s">
        <v>16</v>
      </c>
      <c r="G272" s="50">
        <v>9900010580</v>
      </c>
      <c r="H272" s="68" t="s">
        <v>128</v>
      </c>
      <c r="I272" s="130">
        <f t="shared" si="103"/>
        <v>32300000</v>
      </c>
      <c r="J272" s="131"/>
      <c r="K272" s="131"/>
      <c r="L272" s="131"/>
      <c r="M272" s="130"/>
      <c r="N272" s="130"/>
      <c r="O272" s="130"/>
      <c r="P272" s="130">
        <v>6000000</v>
      </c>
      <c r="Q272" s="130"/>
      <c r="R272" s="130">
        <v>5000000</v>
      </c>
      <c r="S272" s="130"/>
      <c r="T272" s="130"/>
      <c r="U272" s="130">
        <v>21300000</v>
      </c>
      <c r="V272" s="130"/>
      <c r="W272" s="132"/>
    </row>
    <row r="273" spans="1:23" s="49" customFormat="1" ht="56.25">
      <c r="A273" s="73"/>
      <c r="B273" s="108"/>
      <c r="C273" s="38" t="s">
        <v>348</v>
      </c>
      <c r="D273" s="128" t="s">
        <v>384</v>
      </c>
      <c r="E273" s="68" t="s">
        <v>32</v>
      </c>
      <c r="F273" s="68" t="s">
        <v>16</v>
      </c>
      <c r="G273" s="50">
        <v>9900010620</v>
      </c>
      <c r="H273" s="68"/>
      <c r="I273" s="130">
        <f t="shared" si="103"/>
        <v>7746300</v>
      </c>
      <c r="J273" s="131">
        <f t="shared" ref="J273:W273" si="107">J274</f>
        <v>5110000</v>
      </c>
      <c r="K273" s="131">
        <f t="shared" si="107"/>
        <v>0</v>
      </c>
      <c r="L273" s="131">
        <f t="shared" si="107"/>
        <v>0</v>
      </c>
      <c r="M273" s="130">
        <f t="shared" si="107"/>
        <v>0</v>
      </c>
      <c r="N273" s="130">
        <f t="shared" si="107"/>
        <v>0</v>
      </c>
      <c r="O273" s="130">
        <f t="shared" si="107"/>
        <v>0</v>
      </c>
      <c r="P273" s="130">
        <f t="shared" si="107"/>
        <v>0</v>
      </c>
      <c r="Q273" s="130">
        <f t="shared" si="107"/>
        <v>936300</v>
      </c>
      <c r="R273" s="130">
        <f t="shared" si="107"/>
        <v>0</v>
      </c>
      <c r="S273" s="130">
        <f t="shared" si="107"/>
        <v>0</v>
      </c>
      <c r="T273" s="130">
        <f t="shared" si="107"/>
        <v>500000</v>
      </c>
      <c r="U273" s="130">
        <f t="shared" si="107"/>
        <v>1200000</v>
      </c>
      <c r="V273" s="130">
        <f t="shared" si="107"/>
        <v>0</v>
      </c>
      <c r="W273" s="132">
        <f t="shared" si="107"/>
        <v>0</v>
      </c>
    </row>
    <row r="274" spans="1:23" s="49" customFormat="1">
      <c r="A274" s="73"/>
      <c r="B274" s="108"/>
      <c r="C274" s="38" t="s">
        <v>127</v>
      </c>
      <c r="D274" s="128" t="s">
        <v>384</v>
      </c>
      <c r="E274" s="68" t="s">
        <v>32</v>
      </c>
      <c r="F274" s="68" t="s">
        <v>16</v>
      </c>
      <c r="G274" s="50">
        <v>9900010620</v>
      </c>
      <c r="H274" s="68" t="s">
        <v>128</v>
      </c>
      <c r="I274" s="130">
        <f t="shared" si="103"/>
        <v>7746300</v>
      </c>
      <c r="J274" s="131">
        <v>5110000</v>
      </c>
      <c r="K274" s="131"/>
      <c r="L274" s="131"/>
      <c r="M274" s="130"/>
      <c r="N274" s="130"/>
      <c r="O274" s="130"/>
      <c r="P274" s="130"/>
      <c r="Q274" s="130">
        <v>936300</v>
      </c>
      <c r="R274" s="130"/>
      <c r="S274" s="130"/>
      <c r="T274" s="130">
        <v>500000</v>
      </c>
      <c r="U274" s="130">
        <v>1200000</v>
      </c>
      <c r="V274" s="130"/>
      <c r="W274" s="132"/>
    </row>
    <row r="275" spans="1:23" s="49" customFormat="1" ht="56.25">
      <c r="A275" s="73"/>
      <c r="B275" s="108"/>
      <c r="C275" s="38" t="s">
        <v>354</v>
      </c>
      <c r="D275" s="128" t="s">
        <v>384</v>
      </c>
      <c r="E275" s="68" t="s">
        <v>32</v>
      </c>
      <c r="F275" s="68" t="s">
        <v>16</v>
      </c>
      <c r="G275" s="50">
        <v>9900200000</v>
      </c>
      <c r="H275" s="68"/>
      <c r="I275" s="130">
        <f t="shared" si="103"/>
        <v>3687300</v>
      </c>
      <c r="J275" s="131"/>
      <c r="K275" s="131"/>
      <c r="L275" s="131"/>
      <c r="M275" s="130">
        <f t="shared" ref="M275:W275" si="108">M276</f>
        <v>3687300</v>
      </c>
      <c r="N275" s="130">
        <f t="shared" si="108"/>
        <v>0</v>
      </c>
      <c r="O275" s="130">
        <f t="shared" si="108"/>
        <v>0</v>
      </c>
      <c r="P275" s="130">
        <f t="shared" si="108"/>
        <v>0</v>
      </c>
      <c r="Q275" s="130">
        <f t="shared" si="108"/>
        <v>0</v>
      </c>
      <c r="R275" s="130">
        <f t="shared" si="108"/>
        <v>0</v>
      </c>
      <c r="S275" s="130">
        <f t="shared" si="108"/>
        <v>0</v>
      </c>
      <c r="T275" s="130">
        <f t="shared" si="108"/>
        <v>0</v>
      </c>
      <c r="U275" s="130">
        <f t="shared" si="108"/>
        <v>0</v>
      </c>
      <c r="V275" s="130">
        <f t="shared" si="108"/>
        <v>0</v>
      </c>
      <c r="W275" s="132">
        <f t="shared" si="108"/>
        <v>0</v>
      </c>
    </row>
    <row r="276" spans="1:23" s="49" customFormat="1" ht="35.85" customHeight="1">
      <c r="A276" s="73"/>
      <c r="B276" s="108"/>
      <c r="C276" s="38" t="s">
        <v>356</v>
      </c>
      <c r="D276" s="128" t="s">
        <v>384</v>
      </c>
      <c r="E276" s="68" t="s">
        <v>32</v>
      </c>
      <c r="F276" s="68" t="s">
        <v>16</v>
      </c>
      <c r="G276" s="50">
        <v>9900210170</v>
      </c>
      <c r="H276" s="68"/>
      <c r="I276" s="130">
        <f t="shared" si="103"/>
        <v>3687300</v>
      </c>
      <c r="J276" s="131"/>
      <c r="K276" s="131"/>
      <c r="L276" s="131"/>
      <c r="M276" s="130">
        <f>M277</f>
        <v>3687300</v>
      </c>
      <c r="N276" s="130"/>
      <c r="O276" s="130"/>
      <c r="P276" s="130"/>
      <c r="Q276" s="130"/>
      <c r="R276" s="130"/>
      <c r="S276" s="130"/>
      <c r="T276" s="130"/>
      <c r="U276" s="130"/>
      <c r="V276" s="130"/>
      <c r="W276" s="132"/>
    </row>
    <row r="277" spans="1:23" s="49" customFormat="1">
      <c r="A277" s="73"/>
      <c r="B277" s="108"/>
      <c r="C277" s="38" t="s">
        <v>127</v>
      </c>
      <c r="D277" s="128" t="s">
        <v>384</v>
      </c>
      <c r="E277" s="68" t="s">
        <v>32</v>
      </c>
      <c r="F277" s="68" t="s">
        <v>16</v>
      </c>
      <c r="G277" s="50">
        <v>9900210170</v>
      </c>
      <c r="H277" s="68" t="s">
        <v>128</v>
      </c>
      <c r="I277" s="130">
        <f t="shared" si="103"/>
        <v>3687300</v>
      </c>
      <c r="J277" s="131"/>
      <c r="K277" s="131"/>
      <c r="L277" s="131"/>
      <c r="M277" s="130">
        <v>3687300</v>
      </c>
      <c r="N277" s="130"/>
      <c r="O277" s="130"/>
      <c r="P277" s="130"/>
      <c r="Q277" s="130"/>
      <c r="R277" s="130"/>
      <c r="S277" s="130"/>
      <c r="T277" s="130"/>
      <c r="U277" s="130"/>
      <c r="V277" s="130"/>
      <c r="W277" s="132"/>
    </row>
    <row r="278" spans="1:23" s="49" customFormat="1">
      <c r="A278" s="73"/>
      <c r="B278" s="108"/>
      <c r="C278" s="38" t="s">
        <v>65</v>
      </c>
      <c r="D278" s="128" t="s">
        <v>384</v>
      </c>
      <c r="E278" s="68" t="s">
        <v>32</v>
      </c>
      <c r="F278" s="68" t="s">
        <v>18</v>
      </c>
      <c r="G278" s="50"/>
      <c r="H278" s="68"/>
      <c r="I278" s="130">
        <f t="shared" si="103"/>
        <v>107949700</v>
      </c>
      <c r="J278" s="131">
        <f t="shared" ref="J278:W278" si="109">J285+J279</f>
        <v>91002000</v>
      </c>
      <c r="K278" s="131">
        <f t="shared" si="109"/>
        <v>1739800</v>
      </c>
      <c r="L278" s="131">
        <f t="shared" si="109"/>
        <v>0</v>
      </c>
      <c r="M278" s="130">
        <f t="shared" si="109"/>
        <v>0</v>
      </c>
      <c r="N278" s="130">
        <f t="shared" si="109"/>
        <v>0</v>
      </c>
      <c r="O278" s="130">
        <f t="shared" si="109"/>
        <v>16086500</v>
      </c>
      <c r="P278" s="130">
        <f t="shared" si="109"/>
        <v>0</v>
      </c>
      <c r="Q278" s="130">
        <f t="shared" si="109"/>
        <v>-878600</v>
      </c>
      <c r="R278" s="130">
        <f t="shared" si="109"/>
        <v>0</v>
      </c>
      <c r="S278" s="130">
        <f t="shared" si="109"/>
        <v>0</v>
      </c>
      <c r="T278" s="130">
        <f t="shared" si="109"/>
        <v>0</v>
      </c>
      <c r="U278" s="130">
        <f t="shared" si="109"/>
        <v>0</v>
      </c>
      <c r="V278" s="130">
        <f t="shared" si="109"/>
        <v>0</v>
      </c>
      <c r="W278" s="132">
        <f t="shared" si="109"/>
        <v>0</v>
      </c>
    </row>
    <row r="279" spans="1:23" s="49" customFormat="1" ht="37.5">
      <c r="A279" s="73"/>
      <c r="B279" s="108"/>
      <c r="C279" s="38" t="s">
        <v>208</v>
      </c>
      <c r="D279" s="128" t="s">
        <v>384</v>
      </c>
      <c r="E279" s="68" t="s">
        <v>32</v>
      </c>
      <c r="F279" s="68" t="s">
        <v>18</v>
      </c>
      <c r="G279" s="50">
        <v>6000000000</v>
      </c>
      <c r="H279" s="68"/>
      <c r="I279" s="130">
        <f t="shared" si="103"/>
        <v>4996000</v>
      </c>
      <c r="J279" s="131">
        <f t="shared" ref="J279:W279" si="110">J280</f>
        <v>3939900</v>
      </c>
      <c r="K279" s="131">
        <f t="shared" si="110"/>
        <v>1934700</v>
      </c>
      <c r="L279" s="131">
        <f t="shared" si="110"/>
        <v>0</v>
      </c>
      <c r="M279" s="130">
        <f t="shared" si="110"/>
        <v>0</v>
      </c>
      <c r="N279" s="130">
        <f t="shared" si="110"/>
        <v>0</v>
      </c>
      <c r="O279" s="130">
        <f t="shared" si="110"/>
        <v>0</v>
      </c>
      <c r="P279" s="130">
        <f t="shared" si="110"/>
        <v>0</v>
      </c>
      <c r="Q279" s="130">
        <f t="shared" si="110"/>
        <v>-878600</v>
      </c>
      <c r="R279" s="130">
        <f t="shared" si="110"/>
        <v>0</v>
      </c>
      <c r="S279" s="130">
        <f t="shared" si="110"/>
        <v>0</v>
      </c>
      <c r="T279" s="130">
        <f t="shared" si="110"/>
        <v>0</v>
      </c>
      <c r="U279" s="130">
        <f t="shared" si="110"/>
        <v>0</v>
      </c>
      <c r="V279" s="130">
        <f t="shared" si="110"/>
        <v>0</v>
      </c>
      <c r="W279" s="132">
        <f t="shared" si="110"/>
        <v>0</v>
      </c>
    </row>
    <row r="280" spans="1:23" s="49" customFormat="1">
      <c r="A280" s="73"/>
      <c r="B280" s="108"/>
      <c r="C280" s="38" t="s">
        <v>209</v>
      </c>
      <c r="D280" s="128" t="s">
        <v>384</v>
      </c>
      <c r="E280" s="68" t="s">
        <v>32</v>
      </c>
      <c r="F280" s="68" t="s">
        <v>18</v>
      </c>
      <c r="G280" s="50">
        <v>6010000000</v>
      </c>
      <c r="H280" s="68"/>
      <c r="I280" s="130">
        <f t="shared" si="103"/>
        <v>4996000</v>
      </c>
      <c r="J280" s="131">
        <f>J283</f>
        <v>3939900</v>
      </c>
      <c r="K280" s="131">
        <f>K283</f>
        <v>1934700</v>
      </c>
      <c r="L280" s="131">
        <f>L283</f>
        <v>0</v>
      </c>
      <c r="M280" s="130">
        <f>M283+M281</f>
        <v>0</v>
      </c>
      <c r="N280" s="130">
        <f>N283</f>
        <v>0</v>
      </c>
      <c r="O280" s="130">
        <f>O283</f>
        <v>0</v>
      </c>
      <c r="P280" s="130">
        <f>P283</f>
        <v>0</v>
      </c>
      <c r="Q280" s="130">
        <f>Q283+Q281</f>
        <v>-878600</v>
      </c>
      <c r="R280" s="130">
        <f>R283+R281</f>
        <v>0</v>
      </c>
      <c r="S280" s="130">
        <f>S283</f>
        <v>0</v>
      </c>
      <c r="T280" s="130">
        <f>T283</f>
        <v>0</v>
      </c>
      <c r="U280" s="130">
        <f>U283</f>
        <v>0</v>
      </c>
      <c r="V280" s="130">
        <f>V283</f>
        <v>0</v>
      </c>
      <c r="W280" s="132">
        <f>W283</f>
        <v>0</v>
      </c>
    </row>
    <row r="281" spans="1:23" s="49" customFormat="1" ht="37.5" hidden="1">
      <c r="A281" s="73"/>
      <c r="B281" s="108"/>
      <c r="C281" s="38" t="s">
        <v>210</v>
      </c>
      <c r="D281" s="128" t="s">
        <v>384</v>
      </c>
      <c r="E281" s="68" t="s">
        <v>32</v>
      </c>
      <c r="F281" s="68" t="s">
        <v>18</v>
      </c>
      <c r="G281" s="50">
        <v>6010010680</v>
      </c>
      <c r="H281" s="68"/>
      <c r="I281" s="130">
        <f t="shared" si="103"/>
        <v>0</v>
      </c>
      <c r="J281" s="131"/>
      <c r="K281" s="131"/>
      <c r="L281" s="131"/>
      <c r="M281" s="130">
        <f>M282</f>
        <v>1647200</v>
      </c>
      <c r="N281" s="130"/>
      <c r="O281" s="130"/>
      <c r="P281" s="130"/>
      <c r="Q281" s="130">
        <f>Q282</f>
        <v>-1647200</v>
      </c>
      <c r="R281" s="130">
        <f>R282</f>
        <v>0</v>
      </c>
      <c r="S281" s="130"/>
      <c r="T281" s="130"/>
      <c r="U281" s="130"/>
      <c r="V281" s="130"/>
      <c r="W281" s="132"/>
    </row>
    <row r="282" spans="1:23" s="49" customFormat="1" hidden="1">
      <c r="A282" s="73"/>
      <c r="B282" s="108"/>
      <c r="C282" s="38" t="s">
        <v>127</v>
      </c>
      <c r="D282" s="128" t="s">
        <v>384</v>
      </c>
      <c r="E282" s="68" t="s">
        <v>32</v>
      </c>
      <c r="F282" s="68" t="s">
        <v>18</v>
      </c>
      <c r="G282" s="50">
        <v>6010010680</v>
      </c>
      <c r="H282" s="68" t="s">
        <v>128</v>
      </c>
      <c r="I282" s="130">
        <f t="shared" si="103"/>
        <v>0</v>
      </c>
      <c r="J282" s="131"/>
      <c r="K282" s="131"/>
      <c r="L282" s="131"/>
      <c r="M282" s="130">
        <v>1647200</v>
      </c>
      <c r="N282" s="130"/>
      <c r="O282" s="130"/>
      <c r="P282" s="130"/>
      <c r="Q282" s="130">
        <v>-1647200</v>
      </c>
      <c r="R282" s="130"/>
      <c r="S282" s="130"/>
      <c r="T282" s="130"/>
      <c r="U282" s="130"/>
      <c r="V282" s="130"/>
      <c r="W282" s="132"/>
    </row>
    <row r="283" spans="1:23" s="49" customFormat="1" ht="36.6" customHeight="1">
      <c r="A283" s="73"/>
      <c r="B283" s="108"/>
      <c r="C283" s="38" t="s">
        <v>211</v>
      </c>
      <c r="D283" s="128" t="s">
        <v>384</v>
      </c>
      <c r="E283" s="68" t="s">
        <v>32</v>
      </c>
      <c r="F283" s="68" t="s">
        <v>18</v>
      </c>
      <c r="G283" s="50" t="s">
        <v>212</v>
      </c>
      <c r="H283" s="68"/>
      <c r="I283" s="130">
        <f t="shared" si="103"/>
        <v>4996000</v>
      </c>
      <c r="J283" s="131">
        <f t="shared" ref="J283:W283" si="111">J284</f>
        <v>3939900</v>
      </c>
      <c r="K283" s="131">
        <f t="shared" si="111"/>
        <v>1934700</v>
      </c>
      <c r="L283" s="131">
        <f t="shared" si="111"/>
        <v>0</v>
      </c>
      <c r="M283" s="130">
        <f t="shared" si="111"/>
        <v>-1647200</v>
      </c>
      <c r="N283" s="130">
        <f t="shared" si="111"/>
        <v>0</v>
      </c>
      <c r="O283" s="130">
        <f t="shared" si="111"/>
        <v>0</v>
      </c>
      <c r="P283" s="130">
        <f t="shared" si="111"/>
        <v>0</v>
      </c>
      <c r="Q283" s="130">
        <f t="shared" si="111"/>
        <v>768600</v>
      </c>
      <c r="R283" s="130">
        <f t="shared" si="111"/>
        <v>0</v>
      </c>
      <c r="S283" s="130">
        <f t="shared" si="111"/>
        <v>0</v>
      </c>
      <c r="T283" s="130">
        <f t="shared" si="111"/>
        <v>0</v>
      </c>
      <c r="U283" s="130">
        <f t="shared" si="111"/>
        <v>0</v>
      </c>
      <c r="V283" s="130">
        <f t="shared" si="111"/>
        <v>0</v>
      </c>
      <c r="W283" s="132">
        <f t="shared" si="111"/>
        <v>0</v>
      </c>
    </row>
    <row r="284" spans="1:23" s="49" customFormat="1">
      <c r="A284" s="73"/>
      <c r="B284" s="108"/>
      <c r="C284" s="38" t="s">
        <v>127</v>
      </c>
      <c r="D284" s="128" t="s">
        <v>384</v>
      </c>
      <c r="E284" s="68" t="s">
        <v>32</v>
      </c>
      <c r="F284" s="68" t="s">
        <v>18</v>
      </c>
      <c r="G284" s="50" t="s">
        <v>212</v>
      </c>
      <c r="H284" s="68" t="s">
        <v>128</v>
      </c>
      <c r="I284" s="130">
        <f t="shared" si="103"/>
        <v>4996000</v>
      </c>
      <c r="J284" s="131">
        <v>3939900</v>
      </c>
      <c r="K284" s="131">
        <v>1934700</v>
      </c>
      <c r="L284" s="131"/>
      <c r="M284" s="130">
        <v>-1647200</v>
      </c>
      <c r="N284" s="130"/>
      <c r="O284" s="130"/>
      <c r="P284" s="130"/>
      <c r="Q284" s="130">
        <v>768600</v>
      </c>
      <c r="R284" s="130"/>
      <c r="S284" s="130"/>
      <c r="T284" s="130"/>
      <c r="U284" s="130"/>
      <c r="V284" s="130"/>
      <c r="W284" s="132"/>
    </row>
    <row r="285" spans="1:23" s="49" customFormat="1" ht="56.25">
      <c r="A285" s="73"/>
      <c r="B285" s="108"/>
      <c r="C285" s="38" t="s">
        <v>243</v>
      </c>
      <c r="D285" s="128" t="s">
        <v>384</v>
      </c>
      <c r="E285" s="68" t="s">
        <v>32</v>
      </c>
      <c r="F285" s="68" t="s">
        <v>18</v>
      </c>
      <c r="G285" s="50">
        <v>6500000000</v>
      </c>
      <c r="H285" s="68"/>
      <c r="I285" s="130">
        <f t="shared" si="103"/>
        <v>102953700</v>
      </c>
      <c r="J285" s="131">
        <f t="shared" ref="J285:W285" si="112">J286</f>
        <v>87062100</v>
      </c>
      <c r="K285" s="131">
        <f t="shared" si="112"/>
        <v>-194900</v>
      </c>
      <c r="L285" s="131">
        <f t="shared" si="112"/>
        <v>0</v>
      </c>
      <c r="M285" s="130">
        <f t="shared" si="112"/>
        <v>0</v>
      </c>
      <c r="N285" s="130">
        <f t="shared" si="112"/>
        <v>0</v>
      </c>
      <c r="O285" s="130">
        <f t="shared" si="112"/>
        <v>16086500</v>
      </c>
      <c r="P285" s="130">
        <f t="shared" si="112"/>
        <v>0</v>
      </c>
      <c r="Q285" s="130">
        <f t="shared" si="112"/>
        <v>0</v>
      </c>
      <c r="R285" s="130">
        <f t="shared" si="112"/>
        <v>0</v>
      </c>
      <c r="S285" s="130">
        <f t="shared" si="112"/>
        <v>0</v>
      </c>
      <c r="T285" s="130">
        <f t="shared" si="112"/>
        <v>0</v>
      </c>
      <c r="U285" s="130">
        <f t="shared" si="112"/>
        <v>0</v>
      </c>
      <c r="V285" s="130">
        <f t="shared" si="112"/>
        <v>0</v>
      </c>
      <c r="W285" s="132">
        <f t="shared" si="112"/>
        <v>0</v>
      </c>
    </row>
    <row r="286" spans="1:23" s="49" customFormat="1">
      <c r="A286" s="73"/>
      <c r="B286" s="108"/>
      <c r="C286" s="38" t="s">
        <v>388</v>
      </c>
      <c r="D286" s="128" t="s">
        <v>384</v>
      </c>
      <c r="E286" s="68" t="s">
        <v>32</v>
      </c>
      <c r="F286" s="68" t="s">
        <v>18</v>
      </c>
      <c r="G286" s="50">
        <v>6520000000</v>
      </c>
      <c r="H286" s="68"/>
      <c r="I286" s="130">
        <f t="shared" si="103"/>
        <v>102953700</v>
      </c>
      <c r="J286" s="131">
        <f>J287+J292</f>
        <v>87062100</v>
      </c>
      <c r="K286" s="131">
        <f>K287+K292</f>
        <v>-194900</v>
      </c>
      <c r="L286" s="131">
        <f>L287+L292</f>
        <v>0</v>
      </c>
      <c r="M286" s="130">
        <f>M287+M292</f>
        <v>0</v>
      </c>
      <c r="N286" s="130">
        <f t="shared" ref="N286:W286" si="113">N287+N292+N289</f>
        <v>0</v>
      </c>
      <c r="O286" s="130">
        <f t="shared" si="113"/>
        <v>16086500</v>
      </c>
      <c r="P286" s="130">
        <f t="shared" si="113"/>
        <v>0</v>
      </c>
      <c r="Q286" s="130">
        <f t="shared" si="113"/>
        <v>0</v>
      </c>
      <c r="R286" s="130">
        <f t="shared" si="113"/>
        <v>0</v>
      </c>
      <c r="S286" s="130">
        <f t="shared" si="113"/>
        <v>0</v>
      </c>
      <c r="T286" s="130">
        <f t="shared" si="113"/>
        <v>0</v>
      </c>
      <c r="U286" s="130">
        <f t="shared" si="113"/>
        <v>0</v>
      </c>
      <c r="V286" s="130">
        <f t="shared" si="113"/>
        <v>0</v>
      </c>
      <c r="W286" s="130">
        <f t="shared" si="113"/>
        <v>0</v>
      </c>
    </row>
    <row r="287" spans="1:23" s="49" customFormat="1" ht="75">
      <c r="A287" s="73"/>
      <c r="B287" s="108"/>
      <c r="C287" s="38" t="s">
        <v>253</v>
      </c>
      <c r="D287" s="128" t="s">
        <v>384</v>
      </c>
      <c r="E287" s="68" t="s">
        <v>32</v>
      </c>
      <c r="F287" s="68" t="s">
        <v>18</v>
      </c>
      <c r="G287" s="50" t="s">
        <v>254</v>
      </c>
      <c r="H287" s="68"/>
      <c r="I287" s="130">
        <f t="shared" si="103"/>
        <v>86783300</v>
      </c>
      <c r="J287" s="131">
        <f t="shared" ref="J287:W287" si="114">J288</f>
        <v>18638200</v>
      </c>
      <c r="K287" s="131">
        <f t="shared" si="114"/>
        <v>0</v>
      </c>
      <c r="L287" s="131">
        <f t="shared" si="114"/>
        <v>0</v>
      </c>
      <c r="M287" s="130">
        <f t="shared" si="114"/>
        <v>68145100</v>
      </c>
      <c r="N287" s="130">
        <f t="shared" si="114"/>
        <v>0</v>
      </c>
      <c r="O287" s="130">
        <f t="shared" si="114"/>
        <v>0</v>
      </c>
      <c r="P287" s="130">
        <f t="shared" si="114"/>
        <v>0</v>
      </c>
      <c r="Q287" s="130">
        <f t="shared" si="114"/>
        <v>0</v>
      </c>
      <c r="R287" s="130">
        <f t="shared" si="114"/>
        <v>0</v>
      </c>
      <c r="S287" s="130">
        <f t="shared" si="114"/>
        <v>0</v>
      </c>
      <c r="T287" s="130">
        <f t="shared" si="114"/>
        <v>0</v>
      </c>
      <c r="U287" s="130">
        <f t="shared" si="114"/>
        <v>0</v>
      </c>
      <c r="V287" s="130">
        <f t="shared" si="114"/>
        <v>0</v>
      </c>
      <c r="W287" s="132">
        <f t="shared" si="114"/>
        <v>0</v>
      </c>
    </row>
    <row r="288" spans="1:23" s="49" customFormat="1" ht="37.5">
      <c r="A288" s="73"/>
      <c r="B288" s="108"/>
      <c r="C288" s="38" t="s">
        <v>226</v>
      </c>
      <c r="D288" s="128" t="s">
        <v>384</v>
      </c>
      <c r="E288" s="68" t="s">
        <v>32</v>
      </c>
      <c r="F288" s="68" t="s">
        <v>18</v>
      </c>
      <c r="G288" s="50" t="s">
        <v>254</v>
      </c>
      <c r="H288" s="68" t="s">
        <v>227</v>
      </c>
      <c r="I288" s="130">
        <f t="shared" si="103"/>
        <v>86783300</v>
      </c>
      <c r="J288" s="131">
        <v>18638200</v>
      </c>
      <c r="K288" s="131"/>
      <c r="L288" s="131"/>
      <c r="M288" s="130">
        <v>68145100</v>
      </c>
      <c r="N288" s="130"/>
      <c r="O288" s="130"/>
      <c r="P288" s="130"/>
      <c r="Q288" s="130"/>
      <c r="R288" s="130"/>
      <c r="S288" s="130"/>
      <c r="T288" s="130"/>
      <c r="U288" s="130"/>
      <c r="V288" s="130"/>
      <c r="W288" s="132"/>
    </row>
    <row r="289" spans="1:23" s="49" customFormat="1" ht="75">
      <c r="A289" s="73"/>
      <c r="B289" s="108"/>
      <c r="C289" s="38" t="s">
        <v>253</v>
      </c>
      <c r="D289" s="128" t="s">
        <v>384</v>
      </c>
      <c r="E289" s="68" t="s">
        <v>32</v>
      </c>
      <c r="F289" s="68" t="s">
        <v>18</v>
      </c>
      <c r="G289" s="50" t="s">
        <v>255</v>
      </c>
      <c r="H289" s="68"/>
      <c r="I289" s="130">
        <f t="shared" si="103"/>
        <v>16170400</v>
      </c>
      <c r="J289" s="131"/>
      <c r="K289" s="131"/>
      <c r="L289" s="131"/>
      <c r="M289" s="130"/>
      <c r="N289" s="130">
        <f>N290</f>
        <v>83900</v>
      </c>
      <c r="O289" s="130">
        <f t="shared" ref="O289:W289" si="115">O290+O291</f>
        <v>16086500</v>
      </c>
      <c r="P289" s="130">
        <f t="shared" si="115"/>
        <v>0</v>
      </c>
      <c r="Q289" s="130">
        <f t="shared" si="115"/>
        <v>0</v>
      </c>
      <c r="R289" s="130">
        <f t="shared" si="115"/>
        <v>0</v>
      </c>
      <c r="S289" s="130">
        <f t="shared" si="115"/>
        <v>0</v>
      </c>
      <c r="T289" s="130">
        <f t="shared" si="115"/>
        <v>0</v>
      </c>
      <c r="U289" s="130">
        <f t="shared" si="115"/>
        <v>0</v>
      </c>
      <c r="V289" s="130">
        <f t="shared" si="115"/>
        <v>0</v>
      </c>
      <c r="W289" s="130">
        <f t="shared" si="115"/>
        <v>0</v>
      </c>
    </row>
    <row r="290" spans="1:23" s="49" customFormat="1" ht="37.5">
      <c r="A290" s="73"/>
      <c r="B290" s="108"/>
      <c r="C290" s="38" t="s">
        <v>97</v>
      </c>
      <c r="D290" s="128" t="s">
        <v>384</v>
      </c>
      <c r="E290" s="68" t="s">
        <v>32</v>
      </c>
      <c r="F290" s="68" t="s">
        <v>18</v>
      </c>
      <c r="G290" s="50" t="s">
        <v>255</v>
      </c>
      <c r="H290" s="68" t="s">
        <v>98</v>
      </c>
      <c r="I290" s="130">
        <f t="shared" si="103"/>
        <v>99459.9</v>
      </c>
      <c r="J290" s="131"/>
      <c r="K290" s="131"/>
      <c r="L290" s="131"/>
      <c r="M290" s="130"/>
      <c r="N290" s="130">
        <v>83900</v>
      </c>
      <c r="O290" s="130">
        <v>15559.9</v>
      </c>
      <c r="P290" s="130"/>
      <c r="Q290" s="130"/>
      <c r="R290" s="130"/>
      <c r="S290" s="130"/>
      <c r="T290" s="130"/>
      <c r="U290" s="130"/>
      <c r="V290" s="130"/>
      <c r="W290" s="132"/>
    </row>
    <row r="291" spans="1:23" s="49" customFormat="1" ht="37.5">
      <c r="A291" s="73"/>
      <c r="B291" s="108"/>
      <c r="C291" s="38" t="s">
        <v>226</v>
      </c>
      <c r="D291" s="128" t="s">
        <v>384</v>
      </c>
      <c r="E291" s="68" t="s">
        <v>32</v>
      </c>
      <c r="F291" s="68" t="s">
        <v>18</v>
      </c>
      <c r="G291" s="50" t="s">
        <v>255</v>
      </c>
      <c r="H291" s="68" t="s">
        <v>227</v>
      </c>
      <c r="I291" s="130">
        <f t="shared" si="103"/>
        <v>16070940.1</v>
      </c>
      <c r="J291" s="131"/>
      <c r="K291" s="131"/>
      <c r="L291" s="131"/>
      <c r="M291" s="130"/>
      <c r="N291" s="130"/>
      <c r="O291" s="130">
        <v>16070940.1</v>
      </c>
      <c r="P291" s="130"/>
      <c r="Q291" s="130"/>
      <c r="R291" s="130"/>
      <c r="S291" s="130"/>
      <c r="T291" s="130"/>
      <c r="U291" s="130"/>
      <c r="V291" s="130"/>
      <c r="W291" s="132"/>
    </row>
    <row r="292" spans="1:23" s="49" customFormat="1" ht="93.75" hidden="1">
      <c r="A292" s="73"/>
      <c r="B292" s="108"/>
      <c r="C292" s="38" t="s">
        <v>256</v>
      </c>
      <c r="D292" s="128" t="s">
        <v>384</v>
      </c>
      <c r="E292" s="68" t="s">
        <v>32</v>
      </c>
      <c r="F292" s="68" t="s">
        <v>18</v>
      </c>
      <c r="G292" s="50" t="s">
        <v>257</v>
      </c>
      <c r="H292" s="68"/>
      <c r="I292" s="130">
        <f t="shared" si="103"/>
        <v>0</v>
      </c>
      <c r="J292" s="131">
        <f t="shared" ref="J292:W292" si="116">J294+J293</f>
        <v>68423900</v>
      </c>
      <c r="K292" s="131">
        <f t="shared" si="116"/>
        <v>-194900</v>
      </c>
      <c r="L292" s="131">
        <f t="shared" si="116"/>
        <v>0</v>
      </c>
      <c r="M292" s="130">
        <f t="shared" si="116"/>
        <v>-68145100</v>
      </c>
      <c r="N292" s="130">
        <f t="shared" si="116"/>
        <v>-83900</v>
      </c>
      <c r="O292" s="130">
        <f t="shared" si="116"/>
        <v>0</v>
      </c>
      <c r="P292" s="130">
        <f t="shared" si="116"/>
        <v>0</v>
      </c>
      <c r="Q292" s="130">
        <f t="shared" si="116"/>
        <v>0</v>
      </c>
      <c r="R292" s="130">
        <f t="shared" si="116"/>
        <v>0</v>
      </c>
      <c r="S292" s="130">
        <f t="shared" si="116"/>
        <v>0</v>
      </c>
      <c r="T292" s="130">
        <f t="shared" si="116"/>
        <v>0</v>
      </c>
      <c r="U292" s="130">
        <f t="shared" si="116"/>
        <v>0</v>
      </c>
      <c r="V292" s="130">
        <f t="shared" si="116"/>
        <v>0</v>
      </c>
      <c r="W292" s="132">
        <f t="shared" si="116"/>
        <v>0</v>
      </c>
    </row>
    <row r="293" spans="1:23" s="49" customFormat="1" ht="37.5" hidden="1">
      <c r="A293" s="73"/>
      <c r="B293" s="108"/>
      <c r="C293" s="38" t="s">
        <v>97</v>
      </c>
      <c r="D293" s="128" t="s">
        <v>384</v>
      </c>
      <c r="E293" s="68" t="s">
        <v>32</v>
      </c>
      <c r="F293" s="68" t="s">
        <v>18</v>
      </c>
      <c r="G293" s="50" t="s">
        <v>257</v>
      </c>
      <c r="H293" s="68" t="s">
        <v>98</v>
      </c>
      <c r="I293" s="130">
        <f t="shared" si="103"/>
        <v>0</v>
      </c>
      <c r="J293" s="131">
        <v>68490</v>
      </c>
      <c r="K293" s="131"/>
      <c r="L293" s="131"/>
      <c r="M293" s="130">
        <v>15410</v>
      </c>
      <c r="N293" s="130">
        <v>-83900</v>
      </c>
      <c r="O293" s="130"/>
      <c r="P293" s="130"/>
      <c r="Q293" s="130"/>
      <c r="R293" s="130"/>
      <c r="S293" s="130"/>
      <c r="T293" s="130"/>
      <c r="U293" s="130"/>
      <c r="V293" s="130"/>
      <c r="W293" s="132"/>
    </row>
    <row r="294" spans="1:23" s="49" customFormat="1" ht="37.5" hidden="1">
      <c r="A294" s="73"/>
      <c r="B294" s="108"/>
      <c r="C294" s="38" t="s">
        <v>226</v>
      </c>
      <c r="D294" s="128" t="s">
        <v>384</v>
      </c>
      <c r="E294" s="68" t="s">
        <v>32</v>
      </c>
      <c r="F294" s="68" t="s">
        <v>18</v>
      </c>
      <c r="G294" s="50" t="s">
        <v>257</v>
      </c>
      <c r="H294" s="68" t="s">
        <v>227</v>
      </c>
      <c r="I294" s="130">
        <f t="shared" si="103"/>
        <v>0</v>
      </c>
      <c r="J294" s="131">
        <v>68355410</v>
      </c>
      <c r="K294" s="131">
        <v>-194900</v>
      </c>
      <c r="L294" s="131"/>
      <c r="M294" s="130">
        <v>-68160510</v>
      </c>
      <c r="N294" s="130"/>
      <c r="O294" s="130"/>
      <c r="P294" s="130"/>
      <c r="Q294" s="130"/>
      <c r="R294" s="130"/>
      <c r="S294" s="130"/>
      <c r="T294" s="130"/>
      <c r="U294" s="130"/>
      <c r="V294" s="130"/>
      <c r="W294" s="132"/>
    </row>
    <row r="295" spans="1:23" s="49" customFormat="1">
      <c r="A295" s="73"/>
      <c r="B295" s="108"/>
      <c r="C295" s="38" t="s">
        <v>389</v>
      </c>
      <c r="D295" s="128" t="s">
        <v>384</v>
      </c>
      <c r="E295" s="68" t="s">
        <v>24</v>
      </c>
      <c r="F295" s="68"/>
      <c r="G295" s="50"/>
      <c r="H295" s="68"/>
      <c r="I295" s="130">
        <f t="shared" si="103"/>
        <v>129145650</v>
      </c>
      <c r="J295" s="131">
        <f t="shared" ref="J295:W297" si="117">J296</f>
        <v>13396100</v>
      </c>
      <c r="K295" s="131">
        <f t="shared" si="117"/>
        <v>51264900</v>
      </c>
      <c r="L295" s="131">
        <f t="shared" si="117"/>
        <v>58056050</v>
      </c>
      <c r="M295" s="130">
        <f t="shared" si="117"/>
        <v>145000</v>
      </c>
      <c r="N295" s="130">
        <f t="shared" si="117"/>
        <v>90000</v>
      </c>
      <c r="O295" s="130">
        <f t="shared" si="117"/>
        <v>83400</v>
      </c>
      <c r="P295" s="130">
        <f t="shared" si="117"/>
        <v>0</v>
      </c>
      <c r="Q295" s="130">
        <f t="shared" si="117"/>
        <v>264500</v>
      </c>
      <c r="R295" s="130">
        <f t="shared" si="117"/>
        <v>0</v>
      </c>
      <c r="S295" s="130">
        <f t="shared" si="117"/>
        <v>0</v>
      </c>
      <c r="T295" s="130">
        <f t="shared" si="117"/>
        <v>300000</v>
      </c>
      <c r="U295" s="130">
        <f t="shared" si="117"/>
        <v>0</v>
      </c>
      <c r="V295" s="130">
        <f t="shared" si="117"/>
        <v>5545700</v>
      </c>
      <c r="W295" s="132">
        <f t="shared" si="117"/>
        <v>0</v>
      </c>
    </row>
    <row r="296" spans="1:23" s="49" customFormat="1">
      <c r="A296" s="73"/>
      <c r="B296" s="108"/>
      <c r="C296" s="38" t="s">
        <v>390</v>
      </c>
      <c r="D296" s="128" t="s">
        <v>384</v>
      </c>
      <c r="E296" s="68" t="s">
        <v>24</v>
      </c>
      <c r="F296" s="68" t="s">
        <v>12</v>
      </c>
      <c r="G296" s="50"/>
      <c r="H296" s="68"/>
      <c r="I296" s="130">
        <f t="shared" si="103"/>
        <v>129145650</v>
      </c>
      <c r="J296" s="131">
        <f t="shared" si="117"/>
        <v>13396100</v>
      </c>
      <c r="K296" s="131">
        <f t="shared" si="117"/>
        <v>51264900</v>
      </c>
      <c r="L296" s="131">
        <f t="shared" si="117"/>
        <v>58056050</v>
      </c>
      <c r="M296" s="130">
        <f t="shared" si="117"/>
        <v>145000</v>
      </c>
      <c r="N296" s="130">
        <f t="shared" si="117"/>
        <v>90000</v>
      </c>
      <c r="O296" s="130">
        <f t="shared" si="117"/>
        <v>83400</v>
      </c>
      <c r="P296" s="130">
        <f t="shared" si="117"/>
        <v>0</v>
      </c>
      <c r="Q296" s="130">
        <f t="shared" si="117"/>
        <v>264500</v>
      </c>
      <c r="R296" s="130">
        <f t="shared" si="117"/>
        <v>0</v>
      </c>
      <c r="S296" s="130">
        <f t="shared" si="117"/>
        <v>0</v>
      </c>
      <c r="T296" s="130">
        <f t="shared" si="117"/>
        <v>300000</v>
      </c>
      <c r="U296" s="130">
        <f t="shared" si="117"/>
        <v>0</v>
      </c>
      <c r="V296" s="130">
        <f t="shared" si="117"/>
        <v>5545700</v>
      </c>
      <c r="W296" s="132">
        <f t="shared" si="117"/>
        <v>0</v>
      </c>
    </row>
    <row r="297" spans="1:23" s="49" customFormat="1" ht="56.25">
      <c r="A297" s="73"/>
      <c r="B297" s="108"/>
      <c r="C297" s="38" t="s">
        <v>243</v>
      </c>
      <c r="D297" s="128" t="s">
        <v>384</v>
      </c>
      <c r="E297" s="68" t="s">
        <v>24</v>
      </c>
      <c r="F297" s="68" t="s">
        <v>12</v>
      </c>
      <c r="G297" s="50">
        <v>6500000000</v>
      </c>
      <c r="H297" s="68"/>
      <c r="I297" s="130">
        <f t="shared" si="103"/>
        <v>129145650</v>
      </c>
      <c r="J297" s="131">
        <f t="shared" si="117"/>
        <v>13396100</v>
      </c>
      <c r="K297" s="131">
        <f t="shared" si="117"/>
        <v>51264900</v>
      </c>
      <c r="L297" s="131">
        <f t="shared" si="117"/>
        <v>58056050</v>
      </c>
      <c r="M297" s="130">
        <f t="shared" si="117"/>
        <v>145000</v>
      </c>
      <c r="N297" s="130">
        <f t="shared" si="117"/>
        <v>90000</v>
      </c>
      <c r="O297" s="130">
        <f t="shared" si="117"/>
        <v>83400</v>
      </c>
      <c r="P297" s="130">
        <f t="shared" si="117"/>
        <v>0</v>
      </c>
      <c r="Q297" s="130">
        <f t="shared" si="117"/>
        <v>264500</v>
      </c>
      <c r="R297" s="130">
        <f t="shared" si="117"/>
        <v>0</v>
      </c>
      <c r="S297" s="130">
        <f t="shared" si="117"/>
        <v>0</v>
      </c>
      <c r="T297" s="130">
        <f t="shared" si="117"/>
        <v>300000</v>
      </c>
      <c r="U297" s="130">
        <f t="shared" si="117"/>
        <v>0</v>
      </c>
      <c r="V297" s="130">
        <f t="shared" si="117"/>
        <v>5545700</v>
      </c>
      <c r="W297" s="132">
        <f t="shared" si="117"/>
        <v>0</v>
      </c>
    </row>
    <row r="298" spans="1:23" s="49" customFormat="1">
      <c r="A298" s="73"/>
      <c r="B298" s="108"/>
      <c r="C298" s="38" t="s">
        <v>286</v>
      </c>
      <c r="D298" s="128" t="s">
        <v>384</v>
      </c>
      <c r="E298" s="68" t="s">
        <v>24</v>
      </c>
      <c r="F298" s="68" t="s">
        <v>12</v>
      </c>
      <c r="G298" s="50">
        <v>6580000000</v>
      </c>
      <c r="H298" s="68"/>
      <c r="I298" s="130">
        <f t="shared" si="103"/>
        <v>129145650</v>
      </c>
      <c r="J298" s="131">
        <f>J302+J299</f>
        <v>13396100</v>
      </c>
      <c r="K298" s="131">
        <f>K302+K299+K304</f>
        <v>51264900</v>
      </c>
      <c r="L298" s="131">
        <f>L302+L299+L304</f>
        <v>58056050</v>
      </c>
      <c r="M298" s="130">
        <f>M302+M299</f>
        <v>145000</v>
      </c>
      <c r="N298" s="130">
        <f t="shared" ref="N298:W298" si="118">N302+N299+N304</f>
        <v>90000</v>
      </c>
      <c r="O298" s="130">
        <f t="shared" si="118"/>
        <v>83400</v>
      </c>
      <c r="P298" s="130">
        <f t="shared" si="118"/>
        <v>0</v>
      </c>
      <c r="Q298" s="130">
        <f t="shared" si="118"/>
        <v>264500</v>
      </c>
      <c r="R298" s="130">
        <f t="shared" si="118"/>
        <v>0</v>
      </c>
      <c r="S298" s="130">
        <f t="shared" si="118"/>
        <v>0</v>
      </c>
      <c r="T298" s="130">
        <f t="shared" si="118"/>
        <v>300000</v>
      </c>
      <c r="U298" s="130">
        <f t="shared" si="118"/>
        <v>0</v>
      </c>
      <c r="V298" s="130">
        <f t="shared" si="118"/>
        <v>5545700</v>
      </c>
      <c r="W298" s="132">
        <f t="shared" si="118"/>
        <v>0</v>
      </c>
    </row>
    <row r="299" spans="1:23" s="49" customFormat="1">
      <c r="A299" s="73"/>
      <c r="B299" s="108"/>
      <c r="C299" s="38" t="s">
        <v>287</v>
      </c>
      <c r="D299" s="128" t="s">
        <v>384</v>
      </c>
      <c r="E299" s="68" t="s">
        <v>24</v>
      </c>
      <c r="F299" s="68" t="s">
        <v>12</v>
      </c>
      <c r="G299" s="50">
        <v>6580010890</v>
      </c>
      <c r="H299" s="68"/>
      <c r="I299" s="130">
        <f t="shared" si="103"/>
        <v>1218700</v>
      </c>
      <c r="J299" s="131">
        <f>J301</f>
        <v>120000</v>
      </c>
      <c r="K299" s="131">
        <f>K301</f>
        <v>0</v>
      </c>
      <c r="L299" s="131">
        <f>L301+L300</f>
        <v>780300</v>
      </c>
      <c r="M299" s="130">
        <f>M301+M300</f>
        <v>145000</v>
      </c>
      <c r="N299" s="130">
        <f>N301+N300</f>
        <v>90000</v>
      </c>
      <c r="O299" s="130">
        <f>O301+O300</f>
        <v>83400</v>
      </c>
      <c r="P299" s="130">
        <f t="shared" ref="P299:W299" si="119">P301</f>
        <v>0</v>
      </c>
      <c r="Q299" s="130">
        <f t="shared" si="119"/>
        <v>0</v>
      </c>
      <c r="R299" s="130">
        <f t="shared" si="119"/>
        <v>0</v>
      </c>
      <c r="S299" s="130">
        <f t="shared" si="119"/>
        <v>0</v>
      </c>
      <c r="T299" s="130">
        <f t="shared" si="119"/>
        <v>0</v>
      </c>
      <c r="U299" s="130">
        <f t="shared" si="119"/>
        <v>0</v>
      </c>
      <c r="V299" s="130">
        <f t="shared" si="119"/>
        <v>0</v>
      </c>
      <c r="W299" s="132">
        <f t="shared" si="119"/>
        <v>0</v>
      </c>
    </row>
    <row r="300" spans="1:23" s="49" customFormat="1" ht="37.5">
      <c r="A300" s="73"/>
      <c r="B300" s="108"/>
      <c r="C300" s="38" t="s">
        <v>97</v>
      </c>
      <c r="D300" s="128" t="s">
        <v>384</v>
      </c>
      <c r="E300" s="68" t="s">
        <v>24</v>
      </c>
      <c r="F300" s="68" t="s">
        <v>12</v>
      </c>
      <c r="G300" s="50">
        <v>6580010890</v>
      </c>
      <c r="H300" s="68" t="s">
        <v>98</v>
      </c>
      <c r="I300" s="130">
        <f t="shared" si="103"/>
        <v>1098700</v>
      </c>
      <c r="J300" s="131"/>
      <c r="K300" s="131"/>
      <c r="L300" s="131">
        <v>780300</v>
      </c>
      <c r="M300" s="130">
        <v>145000</v>
      </c>
      <c r="N300" s="130">
        <v>90000</v>
      </c>
      <c r="O300" s="130">
        <v>83400</v>
      </c>
      <c r="P300" s="130"/>
      <c r="Q300" s="130"/>
      <c r="R300" s="130"/>
      <c r="S300" s="130"/>
      <c r="T300" s="130"/>
      <c r="U300" s="130"/>
      <c r="V300" s="130"/>
      <c r="W300" s="132"/>
    </row>
    <row r="301" spans="1:23" s="49" customFormat="1" ht="37.5">
      <c r="A301" s="73"/>
      <c r="B301" s="108"/>
      <c r="C301" s="38" t="s">
        <v>226</v>
      </c>
      <c r="D301" s="128" t="s">
        <v>384</v>
      </c>
      <c r="E301" s="68" t="s">
        <v>24</v>
      </c>
      <c r="F301" s="68" t="s">
        <v>12</v>
      </c>
      <c r="G301" s="50">
        <v>6580010890</v>
      </c>
      <c r="H301" s="68" t="s">
        <v>227</v>
      </c>
      <c r="I301" s="130">
        <f t="shared" si="103"/>
        <v>120000</v>
      </c>
      <c r="J301" s="131">
        <v>120000</v>
      </c>
      <c r="K301" s="131"/>
      <c r="L301" s="131"/>
      <c r="M301" s="130"/>
      <c r="N301" s="130"/>
      <c r="O301" s="130"/>
      <c r="P301" s="130"/>
      <c r="Q301" s="130"/>
      <c r="R301" s="130"/>
      <c r="S301" s="130"/>
      <c r="T301" s="130"/>
      <c r="U301" s="130"/>
      <c r="V301" s="130"/>
      <c r="W301" s="132"/>
    </row>
    <row r="302" spans="1:23" s="49" customFormat="1" ht="131.25">
      <c r="A302" s="73"/>
      <c r="B302" s="108"/>
      <c r="C302" s="38" t="s">
        <v>283</v>
      </c>
      <c r="D302" s="128" t="s">
        <v>384</v>
      </c>
      <c r="E302" s="68" t="s">
        <v>24</v>
      </c>
      <c r="F302" s="68" t="s">
        <v>12</v>
      </c>
      <c r="G302" s="50" t="s">
        <v>391</v>
      </c>
      <c r="H302" s="68"/>
      <c r="I302" s="130">
        <f t="shared" si="103"/>
        <v>108200800</v>
      </c>
      <c r="J302" s="131">
        <f t="shared" ref="J302:W302" si="120">J303</f>
        <v>13276100</v>
      </c>
      <c r="K302" s="131">
        <f t="shared" si="120"/>
        <v>32764900</v>
      </c>
      <c r="L302" s="131">
        <f t="shared" si="120"/>
        <v>0</v>
      </c>
      <c r="M302" s="130">
        <f t="shared" si="120"/>
        <v>0</v>
      </c>
      <c r="N302" s="130">
        <f t="shared" si="120"/>
        <v>0</v>
      </c>
      <c r="O302" s="130">
        <f t="shared" si="120"/>
        <v>57194100</v>
      </c>
      <c r="P302" s="130">
        <f t="shared" si="120"/>
        <v>0</v>
      </c>
      <c r="Q302" s="130">
        <f t="shared" si="120"/>
        <v>0</v>
      </c>
      <c r="R302" s="130">
        <f t="shared" si="120"/>
        <v>0</v>
      </c>
      <c r="S302" s="130">
        <f t="shared" si="120"/>
        <v>0</v>
      </c>
      <c r="T302" s="130">
        <f t="shared" si="120"/>
        <v>0</v>
      </c>
      <c r="U302" s="130">
        <f t="shared" si="120"/>
        <v>0</v>
      </c>
      <c r="V302" s="130">
        <f t="shared" si="120"/>
        <v>4965700</v>
      </c>
      <c r="W302" s="132">
        <f t="shared" si="120"/>
        <v>0</v>
      </c>
    </row>
    <row r="303" spans="1:23" s="49" customFormat="1" ht="37.5">
      <c r="A303" s="73"/>
      <c r="B303" s="108"/>
      <c r="C303" s="38" t="s">
        <v>226</v>
      </c>
      <c r="D303" s="128" t="s">
        <v>384</v>
      </c>
      <c r="E303" s="68" t="s">
        <v>24</v>
      </c>
      <c r="F303" s="68" t="s">
        <v>12</v>
      </c>
      <c r="G303" s="50" t="s">
        <v>391</v>
      </c>
      <c r="H303" s="68" t="s">
        <v>227</v>
      </c>
      <c r="I303" s="130">
        <f t="shared" si="103"/>
        <v>108200800</v>
      </c>
      <c r="J303" s="131">
        <v>13276100</v>
      </c>
      <c r="K303" s="131">
        <v>32764900</v>
      </c>
      <c r="L303" s="131"/>
      <c r="M303" s="130"/>
      <c r="N303" s="130"/>
      <c r="O303" s="130">
        <v>57194100</v>
      </c>
      <c r="P303" s="130"/>
      <c r="Q303" s="130"/>
      <c r="R303" s="130"/>
      <c r="S303" s="130"/>
      <c r="T303" s="130"/>
      <c r="U303" s="130"/>
      <c r="V303" s="130">
        <v>4965700</v>
      </c>
      <c r="W303" s="132"/>
    </row>
    <row r="304" spans="1:23" s="49" customFormat="1" ht="131.25">
      <c r="A304" s="73"/>
      <c r="B304" s="108"/>
      <c r="C304" s="38" t="s">
        <v>283</v>
      </c>
      <c r="D304" s="128" t="s">
        <v>384</v>
      </c>
      <c r="E304" s="68" t="s">
        <v>24</v>
      </c>
      <c r="F304" s="68" t="s">
        <v>12</v>
      </c>
      <c r="G304" s="50" t="s">
        <v>289</v>
      </c>
      <c r="H304" s="68"/>
      <c r="I304" s="130">
        <f t="shared" si="103"/>
        <v>19726150</v>
      </c>
      <c r="J304" s="131"/>
      <c r="K304" s="131">
        <f>K306</f>
        <v>18500000</v>
      </c>
      <c r="L304" s="131">
        <f>L306</f>
        <v>57275750</v>
      </c>
      <c r="M304" s="130"/>
      <c r="N304" s="130">
        <f>N306+N305</f>
        <v>0</v>
      </c>
      <c r="O304" s="130">
        <f t="shared" ref="O304:W304" si="121">O306</f>
        <v>-57194100</v>
      </c>
      <c r="P304" s="130">
        <f t="shared" si="121"/>
        <v>0</v>
      </c>
      <c r="Q304" s="130">
        <f t="shared" si="121"/>
        <v>264500</v>
      </c>
      <c r="R304" s="130">
        <f t="shared" si="121"/>
        <v>0</v>
      </c>
      <c r="S304" s="130">
        <f t="shared" si="121"/>
        <v>0</v>
      </c>
      <c r="T304" s="130">
        <f t="shared" si="121"/>
        <v>300000</v>
      </c>
      <c r="U304" s="130">
        <f t="shared" si="121"/>
        <v>0</v>
      </c>
      <c r="V304" s="130">
        <f t="shared" si="121"/>
        <v>580000</v>
      </c>
      <c r="W304" s="132">
        <f t="shared" si="121"/>
        <v>0</v>
      </c>
    </row>
    <row r="305" spans="1:23" s="49" customFormat="1" ht="37.5">
      <c r="A305" s="73"/>
      <c r="B305" s="108"/>
      <c r="C305" s="38" t="s">
        <v>97</v>
      </c>
      <c r="D305" s="128" t="s">
        <v>384</v>
      </c>
      <c r="E305" s="68" t="s">
        <v>24</v>
      </c>
      <c r="F305" s="68" t="s">
        <v>12</v>
      </c>
      <c r="G305" s="50" t="s">
        <v>289</v>
      </c>
      <c r="H305" s="68" t="s">
        <v>98</v>
      </c>
      <c r="I305" s="130">
        <f t="shared" si="103"/>
        <v>188092.2</v>
      </c>
      <c r="J305" s="131"/>
      <c r="K305" s="131"/>
      <c r="L305" s="131"/>
      <c r="M305" s="130"/>
      <c r="N305" s="130">
        <v>188092.2</v>
      </c>
      <c r="O305" s="130"/>
      <c r="P305" s="130"/>
      <c r="Q305" s="130"/>
      <c r="R305" s="130"/>
      <c r="S305" s="130"/>
      <c r="T305" s="130"/>
      <c r="U305" s="130"/>
      <c r="V305" s="130"/>
      <c r="W305" s="132"/>
    </row>
    <row r="306" spans="1:23" s="49" customFormat="1" ht="37.5">
      <c r="A306" s="73"/>
      <c r="B306" s="108"/>
      <c r="C306" s="38" t="s">
        <v>226</v>
      </c>
      <c r="D306" s="128" t="s">
        <v>384</v>
      </c>
      <c r="E306" s="68" t="s">
        <v>24</v>
      </c>
      <c r="F306" s="68" t="s">
        <v>12</v>
      </c>
      <c r="G306" s="50" t="s">
        <v>289</v>
      </c>
      <c r="H306" s="68" t="s">
        <v>227</v>
      </c>
      <c r="I306" s="130">
        <f t="shared" si="103"/>
        <v>19538057.799999997</v>
      </c>
      <c r="J306" s="131"/>
      <c r="K306" s="131">
        <v>18500000</v>
      </c>
      <c r="L306" s="131">
        <v>57275750</v>
      </c>
      <c r="M306" s="130"/>
      <c r="N306" s="130">
        <v>-188092.2</v>
      </c>
      <c r="O306" s="130">
        <v>-57194100</v>
      </c>
      <c r="P306" s="130"/>
      <c r="Q306" s="130">
        <v>264500</v>
      </c>
      <c r="R306" s="130"/>
      <c r="S306" s="130"/>
      <c r="T306" s="130">
        <v>300000</v>
      </c>
      <c r="U306" s="130"/>
      <c r="V306" s="130">
        <v>580000</v>
      </c>
      <c r="W306" s="132"/>
    </row>
    <row r="307" spans="1:23" s="49" customFormat="1" ht="37.5">
      <c r="A307" s="73"/>
      <c r="B307" s="108"/>
      <c r="C307" s="38" t="s">
        <v>75</v>
      </c>
      <c r="D307" s="128" t="s">
        <v>384</v>
      </c>
      <c r="E307" s="68" t="s">
        <v>34</v>
      </c>
      <c r="F307" s="68" t="s">
        <v>76</v>
      </c>
      <c r="G307" s="50"/>
      <c r="H307" s="68"/>
      <c r="I307" s="130">
        <f t="shared" si="103"/>
        <v>20162300</v>
      </c>
      <c r="J307" s="131"/>
      <c r="K307" s="131"/>
      <c r="L307" s="131"/>
      <c r="M307" s="130"/>
      <c r="N307" s="130"/>
      <c r="O307" s="130"/>
      <c r="P307" s="130">
        <f t="shared" ref="P307:W310" si="122">P308</f>
        <v>20162300</v>
      </c>
      <c r="Q307" s="130">
        <f t="shared" si="122"/>
        <v>0</v>
      </c>
      <c r="R307" s="130">
        <f t="shared" si="122"/>
        <v>0</v>
      </c>
      <c r="S307" s="130">
        <f t="shared" si="122"/>
        <v>0</v>
      </c>
      <c r="T307" s="130">
        <f t="shared" si="122"/>
        <v>0</v>
      </c>
      <c r="U307" s="130">
        <f t="shared" si="122"/>
        <v>0</v>
      </c>
      <c r="V307" s="130">
        <f t="shared" si="122"/>
        <v>0</v>
      </c>
      <c r="W307" s="130">
        <f t="shared" si="122"/>
        <v>0</v>
      </c>
    </row>
    <row r="308" spans="1:23" s="49" customFormat="1">
      <c r="A308" s="73"/>
      <c r="B308" s="108"/>
      <c r="C308" s="38" t="s">
        <v>79</v>
      </c>
      <c r="D308" s="128" t="s">
        <v>384</v>
      </c>
      <c r="E308" s="68" t="s">
        <v>34</v>
      </c>
      <c r="F308" s="68" t="s">
        <v>16</v>
      </c>
      <c r="G308" s="50"/>
      <c r="H308" s="68"/>
      <c r="I308" s="130">
        <f t="shared" si="103"/>
        <v>20162300</v>
      </c>
      <c r="J308" s="131"/>
      <c r="K308" s="131"/>
      <c r="L308" s="131"/>
      <c r="M308" s="130"/>
      <c r="N308" s="130"/>
      <c r="O308" s="130"/>
      <c r="P308" s="130">
        <f t="shared" si="122"/>
        <v>20162300</v>
      </c>
      <c r="Q308" s="130">
        <f t="shared" si="122"/>
        <v>0</v>
      </c>
      <c r="R308" s="130">
        <f t="shared" si="122"/>
        <v>0</v>
      </c>
      <c r="S308" s="130">
        <f t="shared" si="122"/>
        <v>0</v>
      </c>
      <c r="T308" s="130">
        <f t="shared" si="122"/>
        <v>0</v>
      </c>
      <c r="U308" s="130">
        <f t="shared" si="122"/>
        <v>0</v>
      </c>
      <c r="V308" s="130">
        <f t="shared" si="122"/>
        <v>0</v>
      </c>
      <c r="W308" s="130">
        <f t="shared" si="122"/>
        <v>0</v>
      </c>
    </row>
    <row r="309" spans="1:23" s="49" customFormat="1" ht="37.5">
      <c r="A309" s="73"/>
      <c r="B309" s="108"/>
      <c r="C309" s="38" t="s">
        <v>344</v>
      </c>
      <c r="D309" s="128" t="s">
        <v>384</v>
      </c>
      <c r="E309" s="68" t="s">
        <v>34</v>
      </c>
      <c r="F309" s="68" t="s">
        <v>16</v>
      </c>
      <c r="G309" s="50">
        <v>9900000000</v>
      </c>
      <c r="H309" s="68"/>
      <c r="I309" s="130">
        <f t="shared" si="103"/>
        <v>20162300</v>
      </c>
      <c r="J309" s="131"/>
      <c r="K309" s="131"/>
      <c r="L309" s="131"/>
      <c r="M309" s="130"/>
      <c r="N309" s="130"/>
      <c r="O309" s="130"/>
      <c r="P309" s="130">
        <f t="shared" si="122"/>
        <v>20162300</v>
      </c>
      <c r="Q309" s="130">
        <f t="shared" si="122"/>
        <v>0</v>
      </c>
      <c r="R309" s="130">
        <f t="shared" si="122"/>
        <v>0</v>
      </c>
      <c r="S309" s="130">
        <f t="shared" si="122"/>
        <v>0</v>
      </c>
      <c r="T309" s="130">
        <f t="shared" si="122"/>
        <v>0</v>
      </c>
      <c r="U309" s="130">
        <f t="shared" si="122"/>
        <v>0</v>
      </c>
      <c r="V309" s="130">
        <f t="shared" si="122"/>
        <v>0</v>
      </c>
      <c r="W309" s="130">
        <f t="shared" si="122"/>
        <v>0</v>
      </c>
    </row>
    <row r="310" spans="1:23" s="49" customFormat="1" ht="37.5">
      <c r="A310" s="73"/>
      <c r="B310" s="108"/>
      <c r="C310" s="38" t="s">
        <v>353</v>
      </c>
      <c r="D310" s="128" t="s">
        <v>384</v>
      </c>
      <c r="E310" s="68" t="s">
        <v>34</v>
      </c>
      <c r="F310" s="68" t="s">
        <v>16</v>
      </c>
      <c r="G310" s="50">
        <v>9900062950</v>
      </c>
      <c r="H310" s="68"/>
      <c r="I310" s="130">
        <f t="shared" si="103"/>
        <v>20162300</v>
      </c>
      <c r="J310" s="131"/>
      <c r="K310" s="131"/>
      <c r="L310" s="131"/>
      <c r="M310" s="130"/>
      <c r="N310" s="130"/>
      <c r="O310" s="130"/>
      <c r="P310" s="130">
        <f t="shared" si="122"/>
        <v>20162300</v>
      </c>
      <c r="Q310" s="130">
        <f t="shared" si="122"/>
        <v>0</v>
      </c>
      <c r="R310" s="130">
        <f t="shared" si="122"/>
        <v>0</v>
      </c>
      <c r="S310" s="130">
        <f t="shared" si="122"/>
        <v>0</v>
      </c>
      <c r="T310" s="130">
        <f t="shared" si="122"/>
        <v>0</v>
      </c>
      <c r="U310" s="130">
        <f t="shared" si="122"/>
        <v>0</v>
      </c>
      <c r="V310" s="130">
        <f t="shared" si="122"/>
        <v>0</v>
      </c>
      <c r="W310" s="130">
        <f t="shared" si="122"/>
        <v>0</v>
      </c>
    </row>
    <row r="311" spans="1:23" s="49" customFormat="1">
      <c r="A311" s="73"/>
      <c r="B311" s="108"/>
      <c r="C311" s="38" t="s">
        <v>118</v>
      </c>
      <c r="D311" s="128" t="s">
        <v>384</v>
      </c>
      <c r="E311" s="68" t="s">
        <v>34</v>
      </c>
      <c r="F311" s="68" t="s">
        <v>16</v>
      </c>
      <c r="G311" s="50">
        <v>9900062950</v>
      </c>
      <c r="H311" s="68" t="s">
        <v>119</v>
      </c>
      <c r="I311" s="130">
        <f t="shared" si="103"/>
        <v>20162300</v>
      </c>
      <c r="J311" s="131"/>
      <c r="K311" s="131"/>
      <c r="L311" s="131"/>
      <c r="M311" s="130"/>
      <c r="N311" s="130"/>
      <c r="O311" s="130"/>
      <c r="P311" s="130">
        <v>20162300</v>
      </c>
      <c r="Q311" s="130"/>
      <c r="R311" s="130"/>
      <c r="S311" s="130"/>
      <c r="T311" s="130"/>
      <c r="U311" s="130"/>
      <c r="V311" s="130"/>
      <c r="W311" s="132"/>
    </row>
    <row r="312" spans="1:23" s="127" customFormat="1" ht="37.5">
      <c r="A312" s="66"/>
      <c r="B312" s="108" t="s">
        <v>35</v>
      </c>
      <c r="C312" s="60" t="s">
        <v>392</v>
      </c>
      <c r="D312" s="121">
        <v>905</v>
      </c>
      <c r="E312" s="74"/>
      <c r="F312" s="74"/>
      <c r="G312" s="65"/>
      <c r="H312" s="74"/>
      <c r="I312" s="124">
        <f t="shared" si="103"/>
        <v>62664670</v>
      </c>
      <c r="J312" s="125">
        <f t="shared" ref="J312:W312" si="123">J313+J326</f>
        <v>45098200</v>
      </c>
      <c r="K312" s="125">
        <f t="shared" si="123"/>
        <v>0</v>
      </c>
      <c r="L312" s="125">
        <f t="shared" si="123"/>
        <v>0</v>
      </c>
      <c r="M312" s="124">
        <f t="shared" si="123"/>
        <v>0</v>
      </c>
      <c r="N312" s="124">
        <f t="shared" si="123"/>
        <v>5000</v>
      </c>
      <c r="O312" s="124">
        <f t="shared" si="123"/>
        <v>0</v>
      </c>
      <c r="P312" s="124">
        <f t="shared" si="123"/>
        <v>0</v>
      </c>
      <c r="Q312" s="124">
        <f t="shared" si="123"/>
        <v>3176370</v>
      </c>
      <c r="R312" s="124">
        <f t="shared" si="123"/>
        <v>1000</v>
      </c>
      <c r="S312" s="124">
        <f t="shared" si="123"/>
        <v>14384100</v>
      </c>
      <c r="T312" s="124">
        <f t="shared" si="123"/>
        <v>0</v>
      </c>
      <c r="U312" s="124">
        <f t="shared" si="123"/>
        <v>0</v>
      </c>
      <c r="V312" s="124">
        <f t="shared" si="123"/>
        <v>0</v>
      </c>
      <c r="W312" s="126">
        <f t="shared" si="123"/>
        <v>0</v>
      </c>
    </row>
    <row r="313" spans="1:23" s="49" customFormat="1">
      <c r="A313" s="73"/>
      <c r="B313" s="108"/>
      <c r="C313" s="38" t="s">
        <v>11</v>
      </c>
      <c r="D313" s="105">
        <v>905</v>
      </c>
      <c r="E313" s="68" t="s">
        <v>12</v>
      </c>
      <c r="F313" s="68" t="s">
        <v>76</v>
      </c>
      <c r="G313" s="50"/>
      <c r="H313" s="68"/>
      <c r="I313" s="130">
        <f t="shared" si="103"/>
        <v>33283570</v>
      </c>
      <c r="J313" s="131">
        <f t="shared" ref="J313:W313" si="124">J314+J321</f>
        <v>30098200</v>
      </c>
      <c r="K313" s="131">
        <f t="shared" si="124"/>
        <v>0</v>
      </c>
      <c r="L313" s="131">
        <f t="shared" si="124"/>
        <v>0</v>
      </c>
      <c r="M313" s="130">
        <f t="shared" si="124"/>
        <v>0</v>
      </c>
      <c r="N313" s="130">
        <f t="shared" si="124"/>
        <v>5000</v>
      </c>
      <c r="O313" s="130">
        <f t="shared" si="124"/>
        <v>0</v>
      </c>
      <c r="P313" s="130">
        <f t="shared" si="124"/>
        <v>0</v>
      </c>
      <c r="Q313" s="130">
        <f t="shared" si="124"/>
        <v>3176370</v>
      </c>
      <c r="R313" s="130">
        <f t="shared" si="124"/>
        <v>1000</v>
      </c>
      <c r="S313" s="130">
        <f t="shared" si="124"/>
        <v>3000</v>
      </c>
      <c r="T313" s="130">
        <f t="shared" si="124"/>
        <v>0</v>
      </c>
      <c r="U313" s="130">
        <f t="shared" si="124"/>
        <v>0</v>
      </c>
      <c r="V313" s="130">
        <f t="shared" si="124"/>
        <v>0</v>
      </c>
      <c r="W313" s="132">
        <f t="shared" si="124"/>
        <v>0</v>
      </c>
    </row>
    <row r="314" spans="1:23" s="49" customFormat="1" ht="37.5">
      <c r="A314" s="73"/>
      <c r="B314" s="108"/>
      <c r="C314" s="38" t="s">
        <v>393</v>
      </c>
      <c r="D314" s="105">
        <v>905</v>
      </c>
      <c r="E314" s="68" t="s">
        <v>12</v>
      </c>
      <c r="F314" s="68" t="s">
        <v>22</v>
      </c>
      <c r="G314" s="50"/>
      <c r="H314" s="68"/>
      <c r="I314" s="130">
        <f t="shared" si="103"/>
        <v>28090570</v>
      </c>
      <c r="J314" s="131">
        <f t="shared" ref="J314:W316" si="125">J315</f>
        <v>24905200</v>
      </c>
      <c r="K314" s="131">
        <f t="shared" si="125"/>
        <v>0</v>
      </c>
      <c r="L314" s="131">
        <f t="shared" si="125"/>
        <v>0</v>
      </c>
      <c r="M314" s="130">
        <f t="shared" si="125"/>
        <v>0</v>
      </c>
      <c r="N314" s="130">
        <f t="shared" si="125"/>
        <v>5000</v>
      </c>
      <c r="O314" s="130">
        <f t="shared" si="125"/>
        <v>0</v>
      </c>
      <c r="P314" s="130">
        <f t="shared" si="125"/>
        <v>0</v>
      </c>
      <c r="Q314" s="130">
        <f t="shared" si="125"/>
        <v>3176370</v>
      </c>
      <c r="R314" s="130">
        <f t="shared" si="125"/>
        <v>1000</v>
      </c>
      <c r="S314" s="130">
        <f t="shared" si="125"/>
        <v>3000</v>
      </c>
      <c r="T314" s="130">
        <f t="shared" si="125"/>
        <v>0</v>
      </c>
      <c r="U314" s="130">
        <f t="shared" si="125"/>
        <v>0</v>
      </c>
      <c r="V314" s="130">
        <f t="shared" si="125"/>
        <v>0</v>
      </c>
      <c r="W314" s="132">
        <f t="shared" si="125"/>
        <v>0</v>
      </c>
    </row>
    <row r="315" spans="1:23" s="49" customFormat="1" ht="37.5">
      <c r="A315" s="73"/>
      <c r="B315" s="108"/>
      <c r="C315" s="38" t="s">
        <v>91</v>
      </c>
      <c r="D315" s="105">
        <v>905</v>
      </c>
      <c r="E315" s="68" t="s">
        <v>12</v>
      </c>
      <c r="F315" s="68" t="s">
        <v>22</v>
      </c>
      <c r="G315" s="50">
        <v>5000000000</v>
      </c>
      <c r="H315" s="68"/>
      <c r="I315" s="130">
        <f t="shared" si="103"/>
        <v>28090570</v>
      </c>
      <c r="J315" s="131">
        <f t="shared" si="125"/>
        <v>24905200</v>
      </c>
      <c r="K315" s="131">
        <f t="shared" si="125"/>
        <v>0</v>
      </c>
      <c r="L315" s="131">
        <f t="shared" si="125"/>
        <v>0</v>
      </c>
      <c r="M315" s="130">
        <f t="shared" si="125"/>
        <v>0</v>
      </c>
      <c r="N315" s="130">
        <f t="shared" si="125"/>
        <v>5000</v>
      </c>
      <c r="O315" s="130">
        <f t="shared" si="125"/>
        <v>0</v>
      </c>
      <c r="P315" s="130">
        <f t="shared" si="125"/>
        <v>0</v>
      </c>
      <c r="Q315" s="130">
        <f t="shared" si="125"/>
        <v>3176370</v>
      </c>
      <c r="R315" s="130">
        <f t="shared" si="125"/>
        <v>1000</v>
      </c>
      <c r="S315" s="130">
        <f t="shared" si="125"/>
        <v>3000</v>
      </c>
      <c r="T315" s="130">
        <f t="shared" si="125"/>
        <v>0</v>
      </c>
      <c r="U315" s="130">
        <f t="shared" si="125"/>
        <v>0</v>
      </c>
      <c r="V315" s="130">
        <f t="shared" si="125"/>
        <v>0</v>
      </c>
      <c r="W315" s="132">
        <f t="shared" si="125"/>
        <v>0</v>
      </c>
    </row>
    <row r="316" spans="1:23" s="49" customFormat="1" ht="37.5">
      <c r="A316" s="73"/>
      <c r="B316" s="108"/>
      <c r="C316" s="38" t="s">
        <v>99</v>
      </c>
      <c r="D316" s="105">
        <v>905</v>
      </c>
      <c r="E316" s="68" t="s">
        <v>12</v>
      </c>
      <c r="F316" s="68" t="s">
        <v>22</v>
      </c>
      <c r="G316" s="50">
        <v>5020000000</v>
      </c>
      <c r="H316" s="68"/>
      <c r="I316" s="130">
        <f t="shared" si="103"/>
        <v>28090570</v>
      </c>
      <c r="J316" s="131">
        <f t="shared" si="125"/>
        <v>24905200</v>
      </c>
      <c r="K316" s="131">
        <f t="shared" si="125"/>
        <v>0</v>
      </c>
      <c r="L316" s="131">
        <f t="shared" si="125"/>
        <v>0</v>
      </c>
      <c r="M316" s="130">
        <f t="shared" si="125"/>
        <v>0</v>
      </c>
      <c r="N316" s="130">
        <f t="shared" si="125"/>
        <v>5000</v>
      </c>
      <c r="O316" s="130">
        <f t="shared" si="125"/>
        <v>0</v>
      </c>
      <c r="P316" s="130">
        <f t="shared" si="125"/>
        <v>0</v>
      </c>
      <c r="Q316" s="130">
        <f t="shared" si="125"/>
        <v>3176370</v>
      </c>
      <c r="R316" s="130">
        <f t="shared" si="125"/>
        <v>1000</v>
      </c>
      <c r="S316" s="130">
        <f t="shared" si="125"/>
        <v>3000</v>
      </c>
      <c r="T316" s="130">
        <f t="shared" si="125"/>
        <v>0</v>
      </c>
      <c r="U316" s="130">
        <f t="shared" si="125"/>
        <v>0</v>
      </c>
      <c r="V316" s="130">
        <f t="shared" si="125"/>
        <v>0</v>
      </c>
      <c r="W316" s="132">
        <f t="shared" si="125"/>
        <v>0</v>
      </c>
    </row>
    <row r="317" spans="1:23" s="49" customFormat="1" ht="37.5">
      <c r="A317" s="73"/>
      <c r="B317" s="108"/>
      <c r="C317" s="38" t="s">
        <v>93</v>
      </c>
      <c r="D317" s="105">
        <v>905</v>
      </c>
      <c r="E317" s="68" t="s">
        <v>12</v>
      </c>
      <c r="F317" s="68" t="s">
        <v>22</v>
      </c>
      <c r="G317" s="50">
        <v>5020000190</v>
      </c>
      <c r="H317" s="68"/>
      <c r="I317" s="130">
        <f t="shared" si="103"/>
        <v>28090570</v>
      </c>
      <c r="J317" s="131">
        <f>J320+J318</f>
        <v>24905200</v>
      </c>
      <c r="K317" s="131">
        <f>K320+K318</f>
        <v>0</v>
      </c>
      <c r="L317" s="131">
        <f>L320+L318</f>
        <v>0</v>
      </c>
      <c r="M317" s="130">
        <f>M320+M318</f>
        <v>0</v>
      </c>
      <c r="N317" s="130">
        <f>N320+N318+N319</f>
        <v>5000</v>
      </c>
      <c r="O317" s="130">
        <f>O320+O318</f>
        <v>0</v>
      </c>
      <c r="P317" s="130">
        <f>P320+P318</f>
        <v>0</v>
      </c>
      <c r="Q317" s="130">
        <f>Q320+Q318+Q319</f>
        <v>3176370</v>
      </c>
      <c r="R317" s="130">
        <f>R320+R318+R319</f>
        <v>1000</v>
      </c>
      <c r="S317" s="130">
        <f>S320+S318+S319</f>
        <v>3000</v>
      </c>
      <c r="T317" s="130">
        <f>T320+T318</f>
        <v>0</v>
      </c>
      <c r="U317" s="130">
        <f>U320+U318</f>
        <v>0</v>
      </c>
      <c r="V317" s="130">
        <f>V320+V318</f>
        <v>0</v>
      </c>
      <c r="W317" s="132">
        <f>W320+W318</f>
        <v>0</v>
      </c>
    </row>
    <row r="318" spans="1:23" s="49" customFormat="1" ht="75">
      <c r="A318" s="73"/>
      <c r="B318" s="108"/>
      <c r="C318" s="38" t="s">
        <v>94</v>
      </c>
      <c r="D318" s="105">
        <v>905</v>
      </c>
      <c r="E318" s="68" t="s">
        <v>12</v>
      </c>
      <c r="F318" s="68" t="s">
        <v>22</v>
      </c>
      <c r="G318" s="50">
        <v>5020000190</v>
      </c>
      <c r="H318" s="68" t="s">
        <v>95</v>
      </c>
      <c r="I318" s="130">
        <f t="shared" si="103"/>
        <v>28072870</v>
      </c>
      <c r="J318" s="131">
        <v>24897500</v>
      </c>
      <c r="K318" s="131"/>
      <c r="L318" s="131"/>
      <c r="M318" s="130"/>
      <c r="N318" s="130"/>
      <c r="O318" s="130"/>
      <c r="P318" s="130"/>
      <c r="Q318" s="130">
        <v>3175370</v>
      </c>
      <c r="R318" s="130"/>
      <c r="S318" s="130"/>
      <c r="T318" s="130"/>
      <c r="U318" s="130"/>
      <c r="V318" s="130"/>
      <c r="W318" s="132"/>
    </row>
    <row r="319" spans="1:23" s="49" customFormat="1" ht="37.5">
      <c r="A319" s="73"/>
      <c r="B319" s="108"/>
      <c r="C319" s="38" t="s">
        <v>97</v>
      </c>
      <c r="D319" s="105">
        <v>905</v>
      </c>
      <c r="E319" s="68" t="s">
        <v>12</v>
      </c>
      <c r="F319" s="68" t="s">
        <v>22</v>
      </c>
      <c r="G319" s="50">
        <v>5020000190</v>
      </c>
      <c r="H319" s="68" t="s">
        <v>98</v>
      </c>
      <c r="I319" s="130">
        <f t="shared" si="103"/>
        <v>10000</v>
      </c>
      <c r="J319" s="131"/>
      <c r="K319" s="131"/>
      <c r="L319" s="131"/>
      <c r="M319" s="130"/>
      <c r="N319" s="130">
        <v>5000</v>
      </c>
      <c r="O319" s="130"/>
      <c r="P319" s="130"/>
      <c r="Q319" s="130">
        <v>1000</v>
      </c>
      <c r="R319" s="130">
        <v>1000</v>
      </c>
      <c r="S319" s="130">
        <v>3000</v>
      </c>
      <c r="T319" s="130"/>
      <c r="U319" s="130"/>
      <c r="V319" s="130"/>
      <c r="W319" s="132"/>
    </row>
    <row r="320" spans="1:23" s="49" customFormat="1">
      <c r="A320" s="73"/>
      <c r="B320" s="108"/>
      <c r="C320" s="38" t="s">
        <v>100</v>
      </c>
      <c r="D320" s="105">
        <v>905</v>
      </c>
      <c r="E320" s="68" t="s">
        <v>12</v>
      </c>
      <c r="F320" s="68" t="s">
        <v>22</v>
      </c>
      <c r="G320" s="50">
        <v>5020000190</v>
      </c>
      <c r="H320" s="68" t="s">
        <v>101</v>
      </c>
      <c r="I320" s="130">
        <f t="shared" si="103"/>
        <v>7700</v>
      </c>
      <c r="J320" s="131">
        <v>7700</v>
      </c>
      <c r="K320" s="131"/>
      <c r="L320" s="131"/>
      <c r="M320" s="130"/>
      <c r="N320" s="130"/>
      <c r="O320" s="130"/>
      <c r="P320" s="130"/>
      <c r="Q320" s="130"/>
      <c r="R320" s="130"/>
      <c r="S320" s="130"/>
      <c r="T320" s="130"/>
      <c r="U320" s="130"/>
      <c r="V320" s="130"/>
      <c r="W320" s="132"/>
    </row>
    <row r="321" spans="1:23" s="49" customFormat="1">
      <c r="A321" s="73"/>
      <c r="B321" s="108"/>
      <c r="C321" s="38" t="s">
        <v>25</v>
      </c>
      <c r="D321" s="105">
        <v>905</v>
      </c>
      <c r="E321" s="68" t="s">
        <v>12</v>
      </c>
      <c r="F321" s="68" t="s">
        <v>26</v>
      </c>
      <c r="G321" s="50"/>
      <c r="H321" s="68"/>
      <c r="I321" s="130">
        <f t="shared" si="103"/>
        <v>5193000</v>
      </c>
      <c r="J321" s="131">
        <f t="shared" ref="J321:W324" si="126">J322</f>
        <v>5193000</v>
      </c>
      <c r="K321" s="131">
        <f t="shared" si="126"/>
        <v>0</v>
      </c>
      <c r="L321" s="131">
        <f t="shared" si="126"/>
        <v>0</v>
      </c>
      <c r="M321" s="130">
        <f t="shared" si="126"/>
        <v>0</v>
      </c>
      <c r="N321" s="130">
        <f t="shared" si="126"/>
        <v>0</v>
      </c>
      <c r="O321" s="130">
        <f t="shared" si="126"/>
        <v>0</v>
      </c>
      <c r="P321" s="130">
        <f t="shared" si="126"/>
        <v>0</v>
      </c>
      <c r="Q321" s="130">
        <f t="shared" si="126"/>
        <v>0</v>
      </c>
      <c r="R321" s="130">
        <f t="shared" si="126"/>
        <v>0</v>
      </c>
      <c r="S321" s="130">
        <f t="shared" si="126"/>
        <v>0</v>
      </c>
      <c r="T321" s="130">
        <f t="shared" si="126"/>
        <v>0</v>
      </c>
      <c r="U321" s="130">
        <f t="shared" si="126"/>
        <v>0</v>
      </c>
      <c r="V321" s="130">
        <f t="shared" si="126"/>
        <v>0</v>
      </c>
      <c r="W321" s="132">
        <f t="shared" si="126"/>
        <v>0</v>
      </c>
    </row>
    <row r="322" spans="1:23" s="49" customFormat="1" ht="37.5">
      <c r="A322" s="73"/>
      <c r="B322" s="108"/>
      <c r="C322" s="38" t="s">
        <v>91</v>
      </c>
      <c r="D322" s="105">
        <v>905</v>
      </c>
      <c r="E322" s="68" t="s">
        <v>12</v>
      </c>
      <c r="F322" s="68" t="s">
        <v>26</v>
      </c>
      <c r="G322" s="50">
        <v>500000000</v>
      </c>
      <c r="H322" s="68"/>
      <c r="I322" s="130">
        <f t="shared" si="103"/>
        <v>5193000</v>
      </c>
      <c r="J322" s="131">
        <f t="shared" si="126"/>
        <v>5193000</v>
      </c>
      <c r="K322" s="131">
        <f t="shared" si="126"/>
        <v>0</v>
      </c>
      <c r="L322" s="131">
        <f t="shared" si="126"/>
        <v>0</v>
      </c>
      <c r="M322" s="130">
        <f t="shared" si="126"/>
        <v>0</v>
      </c>
      <c r="N322" s="130">
        <f t="shared" si="126"/>
        <v>0</v>
      </c>
      <c r="O322" s="130">
        <f t="shared" si="126"/>
        <v>0</v>
      </c>
      <c r="P322" s="130">
        <f t="shared" si="126"/>
        <v>0</v>
      </c>
      <c r="Q322" s="130">
        <f t="shared" si="126"/>
        <v>0</v>
      </c>
      <c r="R322" s="130">
        <f t="shared" si="126"/>
        <v>0</v>
      </c>
      <c r="S322" s="130">
        <f t="shared" si="126"/>
        <v>0</v>
      </c>
      <c r="T322" s="130">
        <f t="shared" si="126"/>
        <v>0</v>
      </c>
      <c r="U322" s="130">
        <f t="shared" si="126"/>
        <v>0</v>
      </c>
      <c r="V322" s="130">
        <f t="shared" si="126"/>
        <v>0</v>
      </c>
      <c r="W322" s="132">
        <f t="shared" si="126"/>
        <v>0</v>
      </c>
    </row>
    <row r="323" spans="1:23" s="49" customFormat="1" ht="37.5">
      <c r="A323" s="73"/>
      <c r="B323" s="108"/>
      <c r="C323" s="38" t="s">
        <v>109</v>
      </c>
      <c r="D323" s="105">
        <v>905</v>
      </c>
      <c r="E323" s="68" t="s">
        <v>12</v>
      </c>
      <c r="F323" s="68" t="s">
        <v>26</v>
      </c>
      <c r="G323" s="50">
        <v>503000000</v>
      </c>
      <c r="H323" s="68"/>
      <c r="I323" s="130">
        <f t="shared" si="103"/>
        <v>5193000</v>
      </c>
      <c r="J323" s="131">
        <f t="shared" si="126"/>
        <v>5193000</v>
      </c>
      <c r="K323" s="131">
        <f t="shared" si="126"/>
        <v>0</v>
      </c>
      <c r="L323" s="131">
        <f t="shared" si="126"/>
        <v>0</v>
      </c>
      <c r="M323" s="130">
        <f t="shared" si="126"/>
        <v>0</v>
      </c>
      <c r="N323" s="130">
        <f t="shared" si="126"/>
        <v>0</v>
      </c>
      <c r="O323" s="130">
        <f t="shared" si="126"/>
        <v>0</v>
      </c>
      <c r="P323" s="130">
        <f t="shared" si="126"/>
        <v>0</v>
      </c>
      <c r="Q323" s="130">
        <f t="shared" si="126"/>
        <v>0</v>
      </c>
      <c r="R323" s="130">
        <f t="shared" si="126"/>
        <v>0</v>
      </c>
      <c r="S323" s="130">
        <f t="shared" si="126"/>
        <v>0</v>
      </c>
      <c r="T323" s="130">
        <f t="shared" si="126"/>
        <v>0</v>
      </c>
      <c r="U323" s="130">
        <f t="shared" si="126"/>
        <v>0</v>
      </c>
      <c r="V323" s="130">
        <f t="shared" si="126"/>
        <v>0</v>
      </c>
      <c r="W323" s="132">
        <f t="shared" si="126"/>
        <v>0</v>
      </c>
    </row>
    <row r="324" spans="1:23" s="49" customFormat="1" ht="37.5">
      <c r="A324" s="73"/>
      <c r="B324" s="108"/>
      <c r="C324" s="38" t="s">
        <v>110</v>
      </c>
      <c r="D324" s="105">
        <v>905</v>
      </c>
      <c r="E324" s="68" t="s">
        <v>12</v>
      </c>
      <c r="F324" s="68" t="s">
        <v>26</v>
      </c>
      <c r="G324" s="50">
        <v>5030010030</v>
      </c>
      <c r="H324" s="68"/>
      <c r="I324" s="130">
        <f t="shared" si="103"/>
        <v>5193000</v>
      </c>
      <c r="J324" s="131">
        <f t="shared" si="126"/>
        <v>5193000</v>
      </c>
      <c r="K324" s="131">
        <f t="shared" si="126"/>
        <v>0</v>
      </c>
      <c r="L324" s="131">
        <f t="shared" si="126"/>
        <v>0</v>
      </c>
      <c r="M324" s="130">
        <f t="shared" si="126"/>
        <v>0</v>
      </c>
      <c r="N324" s="130">
        <f t="shared" si="126"/>
        <v>0</v>
      </c>
      <c r="O324" s="130">
        <f t="shared" si="126"/>
        <v>0</v>
      </c>
      <c r="P324" s="130">
        <f t="shared" si="126"/>
        <v>0</v>
      </c>
      <c r="Q324" s="130">
        <f t="shared" si="126"/>
        <v>0</v>
      </c>
      <c r="R324" s="130">
        <f t="shared" si="126"/>
        <v>0</v>
      </c>
      <c r="S324" s="130">
        <f t="shared" si="126"/>
        <v>0</v>
      </c>
      <c r="T324" s="130">
        <f t="shared" si="126"/>
        <v>0</v>
      </c>
      <c r="U324" s="130">
        <f t="shared" si="126"/>
        <v>0</v>
      </c>
      <c r="V324" s="130">
        <f t="shared" si="126"/>
        <v>0</v>
      </c>
      <c r="W324" s="132">
        <f t="shared" si="126"/>
        <v>0</v>
      </c>
    </row>
    <row r="325" spans="1:23" s="49" customFormat="1" ht="37.5">
      <c r="A325" s="73"/>
      <c r="B325" s="108"/>
      <c r="C325" s="38" t="s">
        <v>97</v>
      </c>
      <c r="D325" s="105">
        <v>905</v>
      </c>
      <c r="E325" s="68" t="s">
        <v>12</v>
      </c>
      <c r="F325" s="68" t="s">
        <v>26</v>
      </c>
      <c r="G325" s="50">
        <v>5030010030</v>
      </c>
      <c r="H325" s="68" t="s">
        <v>98</v>
      </c>
      <c r="I325" s="130">
        <f t="shared" si="103"/>
        <v>5193000</v>
      </c>
      <c r="J325" s="131">
        <v>5193000</v>
      </c>
      <c r="K325" s="131"/>
      <c r="L325" s="131"/>
      <c r="M325" s="130"/>
      <c r="N325" s="130"/>
      <c r="O325" s="130"/>
      <c r="P325" s="130"/>
      <c r="Q325" s="130"/>
      <c r="R325" s="130"/>
      <c r="S325" s="130"/>
      <c r="T325" s="130"/>
      <c r="U325" s="130"/>
      <c r="V325" s="130"/>
      <c r="W325" s="132"/>
    </row>
    <row r="326" spans="1:23" s="49" customFormat="1" ht="37.5">
      <c r="A326" s="73"/>
      <c r="B326" s="108"/>
      <c r="C326" s="38" t="s">
        <v>75</v>
      </c>
      <c r="D326" s="105">
        <v>905</v>
      </c>
      <c r="E326" s="68" t="s">
        <v>34</v>
      </c>
      <c r="F326" s="68" t="s">
        <v>76</v>
      </c>
      <c r="G326" s="50"/>
      <c r="H326" s="68"/>
      <c r="I326" s="130">
        <f t="shared" si="103"/>
        <v>29381100</v>
      </c>
      <c r="J326" s="131">
        <f t="shared" ref="J326:R330" si="127">J327</f>
        <v>15000000</v>
      </c>
      <c r="K326" s="131">
        <f t="shared" si="127"/>
        <v>0</v>
      </c>
      <c r="L326" s="131">
        <f t="shared" si="127"/>
        <v>0</v>
      </c>
      <c r="M326" s="130">
        <f t="shared" si="127"/>
        <v>0</v>
      </c>
      <c r="N326" s="130">
        <f t="shared" si="127"/>
        <v>0</v>
      </c>
      <c r="O326" s="130">
        <f t="shared" si="127"/>
        <v>0</v>
      </c>
      <c r="P326" s="130">
        <f t="shared" si="127"/>
        <v>0</v>
      </c>
      <c r="Q326" s="130">
        <f t="shared" si="127"/>
        <v>0</v>
      </c>
      <c r="R326" s="130">
        <f t="shared" si="127"/>
        <v>0</v>
      </c>
      <c r="S326" s="130">
        <f>S327+S332</f>
        <v>14381100</v>
      </c>
      <c r="T326" s="130">
        <f>T327</f>
        <v>0</v>
      </c>
      <c r="U326" s="130">
        <f>U327+U332+U337</f>
        <v>0</v>
      </c>
      <c r="V326" s="130">
        <f t="shared" ref="V326:W330" si="128">V327</f>
        <v>0</v>
      </c>
      <c r="W326" s="132">
        <f t="shared" si="128"/>
        <v>0</v>
      </c>
    </row>
    <row r="327" spans="1:23" s="49" customFormat="1" ht="56.25">
      <c r="A327" s="73"/>
      <c r="B327" s="108"/>
      <c r="C327" s="38" t="s">
        <v>77</v>
      </c>
      <c r="D327" s="105">
        <v>905</v>
      </c>
      <c r="E327" s="68" t="s">
        <v>34</v>
      </c>
      <c r="F327" s="68" t="s">
        <v>12</v>
      </c>
      <c r="G327" s="50"/>
      <c r="H327" s="68"/>
      <c r="I327" s="130">
        <f t="shared" si="103"/>
        <v>15000000</v>
      </c>
      <c r="J327" s="131">
        <f t="shared" si="127"/>
        <v>15000000</v>
      </c>
      <c r="K327" s="131">
        <f t="shared" si="127"/>
        <v>0</v>
      </c>
      <c r="L327" s="131">
        <f t="shared" si="127"/>
        <v>0</v>
      </c>
      <c r="M327" s="130">
        <f t="shared" si="127"/>
        <v>0</v>
      </c>
      <c r="N327" s="130">
        <f t="shared" si="127"/>
        <v>0</v>
      </c>
      <c r="O327" s="130">
        <f t="shared" si="127"/>
        <v>0</v>
      </c>
      <c r="P327" s="130">
        <f t="shared" si="127"/>
        <v>0</v>
      </c>
      <c r="Q327" s="130">
        <f t="shared" si="127"/>
        <v>0</v>
      </c>
      <c r="R327" s="130">
        <f t="shared" si="127"/>
        <v>0</v>
      </c>
      <c r="S327" s="130">
        <f>S328</f>
        <v>0</v>
      </c>
      <c r="T327" s="130">
        <f>T328</f>
        <v>0</v>
      </c>
      <c r="U327" s="130">
        <f>U328</f>
        <v>0</v>
      </c>
      <c r="V327" s="130">
        <f t="shared" si="128"/>
        <v>0</v>
      </c>
      <c r="W327" s="132">
        <f t="shared" si="128"/>
        <v>0</v>
      </c>
    </row>
    <row r="328" spans="1:23" s="49" customFormat="1" ht="37.5">
      <c r="A328" s="73"/>
      <c r="B328" s="108"/>
      <c r="C328" s="38" t="s">
        <v>115</v>
      </c>
      <c r="D328" s="105">
        <v>905</v>
      </c>
      <c r="E328" s="68" t="s">
        <v>34</v>
      </c>
      <c r="F328" s="68" t="s">
        <v>12</v>
      </c>
      <c r="G328" s="50">
        <v>5100000000</v>
      </c>
      <c r="H328" s="68"/>
      <c r="I328" s="130">
        <f t="shared" ref="I328:I391" si="129">SUM(J328:W328)</f>
        <v>15000000</v>
      </c>
      <c r="J328" s="131">
        <f t="shared" si="127"/>
        <v>15000000</v>
      </c>
      <c r="K328" s="131">
        <f t="shared" si="127"/>
        <v>0</v>
      </c>
      <c r="L328" s="131">
        <f t="shared" si="127"/>
        <v>0</v>
      </c>
      <c r="M328" s="130">
        <f t="shared" si="127"/>
        <v>0</v>
      </c>
      <c r="N328" s="130">
        <f t="shared" si="127"/>
        <v>0</v>
      </c>
      <c r="O328" s="130">
        <f t="shared" si="127"/>
        <v>0</v>
      </c>
      <c r="P328" s="130">
        <f t="shared" si="127"/>
        <v>0</v>
      </c>
      <c r="Q328" s="130">
        <f t="shared" si="127"/>
        <v>0</v>
      </c>
      <c r="R328" s="130">
        <f t="shared" si="127"/>
        <v>0</v>
      </c>
      <c r="S328" s="130">
        <f>S329</f>
        <v>0</v>
      </c>
      <c r="T328" s="130">
        <f>T329</f>
        <v>0</v>
      </c>
      <c r="U328" s="130">
        <f>U329</f>
        <v>0</v>
      </c>
      <c r="V328" s="130">
        <f t="shared" si="128"/>
        <v>0</v>
      </c>
      <c r="W328" s="132">
        <f t="shared" si="128"/>
        <v>0</v>
      </c>
    </row>
    <row r="329" spans="1:23" s="49" customFormat="1" ht="37.5">
      <c r="A329" s="73"/>
      <c r="B329" s="108"/>
      <c r="C329" s="38" t="s">
        <v>116</v>
      </c>
      <c r="D329" s="105">
        <v>905</v>
      </c>
      <c r="E329" s="68" t="s">
        <v>34</v>
      </c>
      <c r="F329" s="68" t="s">
        <v>12</v>
      </c>
      <c r="G329" s="50">
        <v>5110000000</v>
      </c>
      <c r="H329" s="68"/>
      <c r="I329" s="130">
        <f t="shared" si="129"/>
        <v>15000000</v>
      </c>
      <c r="J329" s="131">
        <f t="shared" si="127"/>
        <v>15000000</v>
      </c>
      <c r="K329" s="131">
        <f t="shared" si="127"/>
        <v>0</v>
      </c>
      <c r="L329" s="131">
        <f t="shared" si="127"/>
        <v>0</v>
      </c>
      <c r="M329" s="130">
        <f t="shared" si="127"/>
        <v>0</v>
      </c>
      <c r="N329" s="130">
        <f t="shared" si="127"/>
        <v>0</v>
      </c>
      <c r="O329" s="130">
        <f t="shared" si="127"/>
        <v>0</v>
      </c>
      <c r="P329" s="130">
        <f t="shared" si="127"/>
        <v>0</v>
      </c>
      <c r="Q329" s="130">
        <f t="shared" si="127"/>
        <v>0</v>
      </c>
      <c r="R329" s="130">
        <f t="shared" si="127"/>
        <v>0</v>
      </c>
      <c r="S329" s="130">
        <f>S330</f>
        <v>0</v>
      </c>
      <c r="T329" s="130">
        <f>T330</f>
        <v>0</v>
      </c>
      <c r="U329" s="130">
        <f>U330</f>
        <v>0</v>
      </c>
      <c r="V329" s="130">
        <f t="shared" si="128"/>
        <v>0</v>
      </c>
      <c r="W329" s="132">
        <f t="shared" si="128"/>
        <v>0</v>
      </c>
    </row>
    <row r="330" spans="1:23" s="49" customFormat="1" ht="37.5">
      <c r="A330" s="73"/>
      <c r="B330" s="108"/>
      <c r="C330" s="38" t="s">
        <v>120</v>
      </c>
      <c r="D330" s="105">
        <v>905</v>
      </c>
      <c r="E330" s="68" t="s">
        <v>34</v>
      </c>
      <c r="F330" s="68" t="s">
        <v>12</v>
      </c>
      <c r="G330" s="50" t="s">
        <v>121</v>
      </c>
      <c r="H330" s="68"/>
      <c r="I330" s="130">
        <f t="shared" si="129"/>
        <v>15000000</v>
      </c>
      <c r="J330" s="131">
        <f t="shared" si="127"/>
        <v>15000000</v>
      </c>
      <c r="K330" s="131">
        <f t="shared" si="127"/>
        <v>0</v>
      </c>
      <c r="L330" s="131">
        <f t="shared" si="127"/>
        <v>0</v>
      </c>
      <c r="M330" s="130">
        <f t="shared" si="127"/>
        <v>0</v>
      </c>
      <c r="N330" s="130">
        <f t="shared" si="127"/>
        <v>0</v>
      </c>
      <c r="O330" s="130">
        <f t="shared" si="127"/>
        <v>0</v>
      </c>
      <c r="P330" s="130">
        <f t="shared" si="127"/>
        <v>0</v>
      </c>
      <c r="Q330" s="130">
        <f t="shared" si="127"/>
        <v>0</v>
      </c>
      <c r="R330" s="130">
        <f t="shared" si="127"/>
        <v>0</v>
      </c>
      <c r="S330" s="130">
        <f>S331</f>
        <v>0</v>
      </c>
      <c r="T330" s="130">
        <f>T331</f>
        <v>0</v>
      </c>
      <c r="U330" s="130">
        <f>U331</f>
        <v>0</v>
      </c>
      <c r="V330" s="130">
        <f t="shared" si="128"/>
        <v>0</v>
      </c>
      <c r="W330" s="132">
        <f t="shared" si="128"/>
        <v>0</v>
      </c>
    </row>
    <row r="331" spans="1:23" s="49" customFormat="1">
      <c r="A331" s="73"/>
      <c r="B331" s="108"/>
      <c r="C331" s="38" t="s">
        <v>118</v>
      </c>
      <c r="D331" s="105">
        <v>905</v>
      </c>
      <c r="E331" s="68" t="s">
        <v>34</v>
      </c>
      <c r="F331" s="68" t="s">
        <v>12</v>
      </c>
      <c r="G331" s="50" t="s">
        <v>121</v>
      </c>
      <c r="H331" s="68" t="s">
        <v>119</v>
      </c>
      <c r="I331" s="130">
        <f t="shared" si="129"/>
        <v>15000000</v>
      </c>
      <c r="J331" s="131">
        <v>15000000</v>
      </c>
      <c r="K331" s="131"/>
      <c r="L331" s="131"/>
      <c r="M331" s="130"/>
      <c r="N331" s="130"/>
      <c r="O331" s="130"/>
      <c r="P331" s="130"/>
      <c r="Q331" s="130"/>
      <c r="R331" s="130"/>
      <c r="S331" s="130"/>
      <c r="T331" s="130"/>
      <c r="U331" s="130"/>
      <c r="V331" s="130"/>
      <c r="W331" s="132"/>
    </row>
    <row r="332" spans="1:23" s="49" customFormat="1" hidden="1">
      <c r="A332" s="73"/>
      <c r="B332" s="108"/>
      <c r="C332" s="38" t="s">
        <v>78</v>
      </c>
      <c r="D332" s="105">
        <v>905</v>
      </c>
      <c r="E332" s="68" t="s">
        <v>34</v>
      </c>
      <c r="F332" s="68" t="s">
        <v>14</v>
      </c>
      <c r="G332" s="50"/>
      <c r="H332" s="68"/>
      <c r="I332" s="130">
        <f t="shared" si="129"/>
        <v>0</v>
      </c>
      <c r="J332" s="131"/>
      <c r="K332" s="131"/>
      <c r="L332" s="131"/>
      <c r="M332" s="130"/>
      <c r="N332" s="130"/>
      <c r="O332" s="130"/>
      <c r="P332" s="130"/>
      <c r="Q332" s="130"/>
      <c r="R332" s="130"/>
      <c r="S332" s="130">
        <f>S333</f>
        <v>14381100</v>
      </c>
      <c r="T332" s="130"/>
      <c r="U332" s="130">
        <f>U333</f>
        <v>-14381100</v>
      </c>
      <c r="V332" s="130"/>
      <c r="W332" s="132"/>
    </row>
    <row r="333" spans="1:23" s="49" customFormat="1" ht="37.5" hidden="1">
      <c r="A333" s="73"/>
      <c r="B333" s="108"/>
      <c r="C333" s="38" t="s">
        <v>115</v>
      </c>
      <c r="D333" s="105">
        <v>905</v>
      </c>
      <c r="E333" s="68" t="s">
        <v>34</v>
      </c>
      <c r="F333" s="68" t="s">
        <v>14</v>
      </c>
      <c r="G333" s="50">
        <v>5100000000</v>
      </c>
      <c r="H333" s="68"/>
      <c r="I333" s="130">
        <f t="shared" si="129"/>
        <v>0</v>
      </c>
      <c r="J333" s="131"/>
      <c r="K333" s="131"/>
      <c r="L333" s="131"/>
      <c r="M333" s="130"/>
      <c r="N333" s="130"/>
      <c r="O333" s="130"/>
      <c r="P333" s="130"/>
      <c r="Q333" s="130"/>
      <c r="R333" s="130"/>
      <c r="S333" s="130">
        <f>S334</f>
        <v>14381100</v>
      </c>
      <c r="T333" s="130"/>
      <c r="U333" s="130">
        <f>U334</f>
        <v>-14381100</v>
      </c>
      <c r="V333" s="130"/>
      <c r="W333" s="132"/>
    </row>
    <row r="334" spans="1:23" s="49" customFormat="1" ht="37.5" hidden="1">
      <c r="A334" s="73"/>
      <c r="B334" s="108"/>
      <c r="C334" s="38" t="s">
        <v>116</v>
      </c>
      <c r="D334" s="105">
        <v>905</v>
      </c>
      <c r="E334" s="68" t="s">
        <v>34</v>
      </c>
      <c r="F334" s="68" t="s">
        <v>14</v>
      </c>
      <c r="G334" s="50">
        <v>5110000000</v>
      </c>
      <c r="H334" s="68"/>
      <c r="I334" s="130">
        <f t="shared" si="129"/>
        <v>0</v>
      </c>
      <c r="J334" s="131"/>
      <c r="K334" s="131"/>
      <c r="L334" s="131"/>
      <c r="M334" s="130"/>
      <c r="N334" s="130"/>
      <c r="O334" s="130"/>
      <c r="P334" s="130"/>
      <c r="Q334" s="130"/>
      <c r="R334" s="130"/>
      <c r="S334" s="130">
        <f>S335</f>
        <v>14381100</v>
      </c>
      <c r="T334" s="130"/>
      <c r="U334" s="130">
        <f>U335</f>
        <v>-14381100</v>
      </c>
      <c r="V334" s="130"/>
      <c r="W334" s="132"/>
    </row>
    <row r="335" spans="1:23" s="49" customFormat="1" ht="37.5" hidden="1">
      <c r="A335" s="73"/>
      <c r="B335" s="108"/>
      <c r="C335" s="38" t="s">
        <v>117</v>
      </c>
      <c r="D335" s="105">
        <v>905</v>
      </c>
      <c r="E335" s="68" t="s">
        <v>34</v>
      </c>
      <c r="F335" s="68" t="s">
        <v>14</v>
      </c>
      <c r="G335" s="50">
        <v>5110060040</v>
      </c>
      <c r="H335" s="68"/>
      <c r="I335" s="130">
        <f t="shared" si="129"/>
        <v>0</v>
      </c>
      <c r="J335" s="131"/>
      <c r="K335" s="131"/>
      <c r="L335" s="131"/>
      <c r="M335" s="130"/>
      <c r="N335" s="130"/>
      <c r="O335" s="130"/>
      <c r="P335" s="130"/>
      <c r="Q335" s="130"/>
      <c r="R335" s="130"/>
      <c r="S335" s="130">
        <f>S336</f>
        <v>14381100</v>
      </c>
      <c r="T335" s="130"/>
      <c r="U335" s="130">
        <f>U336</f>
        <v>-14381100</v>
      </c>
      <c r="V335" s="130"/>
      <c r="W335" s="132"/>
    </row>
    <row r="336" spans="1:23" s="49" customFormat="1" hidden="1">
      <c r="A336" s="73"/>
      <c r="B336" s="108"/>
      <c r="C336" s="38" t="s">
        <v>118</v>
      </c>
      <c r="D336" s="105">
        <v>905</v>
      </c>
      <c r="E336" s="68" t="s">
        <v>34</v>
      </c>
      <c r="F336" s="68" t="s">
        <v>14</v>
      </c>
      <c r="G336" s="50">
        <v>5110060040</v>
      </c>
      <c r="H336" s="68" t="s">
        <v>119</v>
      </c>
      <c r="I336" s="130">
        <f t="shared" si="129"/>
        <v>0</v>
      </c>
      <c r="J336" s="131"/>
      <c r="K336" s="131"/>
      <c r="L336" s="131"/>
      <c r="M336" s="130"/>
      <c r="N336" s="130"/>
      <c r="O336" s="130"/>
      <c r="P336" s="130"/>
      <c r="Q336" s="130"/>
      <c r="R336" s="130"/>
      <c r="S336" s="130">
        <v>14381100</v>
      </c>
      <c r="T336" s="130"/>
      <c r="U336" s="130">
        <v>-14381100</v>
      </c>
      <c r="V336" s="130"/>
      <c r="W336" s="132"/>
    </row>
    <row r="337" spans="1:23" s="49" customFormat="1">
      <c r="A337" s="73"/>
      <c r="B337" s="108"/>
      <c r="C337" s="38" t="s">
        <v>79</v>
      </c>
      <c r="D337" s="105">
        <v>905</v>
      </c>
      <c r="E337" s="68" t="s">
        <v>34</v>
      </c>
      <c r="F337" s="68" t="s">
        <v>16</v>
      </c>
      <c r="G337" s="50"/>
      <c r="H337" s="68"/>
      <c r="I337" s="130">
        <f t="shared" si="129"/>
        <v>14381100</v>
      </c>
      <c r="J337" s="131"/>
      <c r="K337" s="131"/>
      <c r="L337" s="131"/>
      <c r="M337" s="130"/>
      <c r="N337" s="130"/>
      <c r="O337" s="130"/>
      <c r="P337" s="130"/>
      <c r="Q337" s="130"/>
      <c r="R337" s="130"/>
      <c r="S337" s="130"/>
      <c r="T337" s="130"/>
      <c r="U337" s="130">
        <f>U338</f>
        <v>14381100</v>
      </c>
      <c r="V337" s="130"/>
      <c r="W337" s="132"/>
    </row>
    <row r="338" spans="1:23" s="49" customFormat="1" ht="37.5">
      <c r="A338" s="73"/>
      <c r="B338" s="108"/>
      <c r="C338" s="38" t="s">
        <v>115</v>
      </c>
      <c r="D338" s="105">
        <v>905</v>
      </c>
      <c r="E338" s="68" t="s">
        <v>34</v>
      </c>
      <c r="F338" s="68" t="s">
        <v>16</v>
      </c>
      <c r="G338" s="50">
        <v>5100000000</v>
      </c>
      <c r="H338" s="68"/>
      <c r="I338" s="130">
        <f t="shared" si="129"/>
        <v>14381100</v>
      </c>
      <c r="J338" s="131"/>
      <c r="K338" s="131"/>
      <c r="L338" s="131"/>
      <c r="M338" s="130"/>
      <c r="N338" s="130"/>
      <c r="O338" s="130"/>
      <c r="P338" s="130"/>
      <c r="Q338" s="130"/>
      <c r="R338" s="130"/>
      <c r="S338" s="130"/>
      <c r="T338" s="130"/>
      <c r="U338" s="130">
        <f>U339</f>
        <v>14381100</v>
      </c>
      <c r="V338" s="130"/>
      <c r="W338" s="132"/>
    </row>
    <row r="339" spans="1:23" s="49" customFormat="1" ht="37.5">
      <c r="A339" s="73"/>
      <c r="B339" s="108"/>
      <c r="C339" s="38" t="s">
        <v>116</v>
      </c>
      <c r="D339" s="105">
        <v>905</v>
      </c>
      <c r="E339" s="68" t="s">
        <v>34</v>
      </c>
      <c r="F339" s="68" t="s">
        <v>16</v>
      </c>
      <c r="G339" s="50">
        <v>5110000000</v>
      </c>
      <c r="H339" s="68"/>
      <c r="I339" s="130">
        <f t="shared" si="129"/>
        <v>14381100</v>
      </c>
      <c r="J339" s="131"/>
      <c r="K339" s="131"/>
      <c r="L339" s="131"/>
      <c r="M339" s="130"/>
      <c r="N339" s="130"/>
      <c r="O339" s="130"/>
      <c r="P339" s="130"/>
      <c r="Q339" s="130"/>
      <c r="R339" s="130"/>
      <c r="S339" s="130"/>
      <c r="T339" s="130"/>
      <c r="U339" s="130">
        <f>U340</f>
        <v>14381100</v>
      </c>
      <c r="V339" s="130"/>
      <c r="W339" s="132"/>
    </row>
    <row r="340" spans="1:23" s="49" customFormat="1" ht="37.5">
      <c r="A340" s="73"/>
      <c r="B340" s="108"/>
      <c r="C340" s="38" t="s">
        <v>117</v>
      </c>
      <c r="D340" s="105">
        <v>905</v>
      </c>
      <c r="E340" s="68" t="s">
        <v>34</v>
      </c>
      <c r="F340" s="68" t="s">
        <v>16</v>
      </c>
      <c r="G340" s="50">
        <v>5110060040</v>
      </c>
      <c r="H340" s="68"/>
      <c r="I340" s="130">
        <f t="shared" si="129"/>
        <v>14381100</v>
      </c>
      <c r="J340" s="131"/>
      <c r="K340" s="131"/>
      <c r="L340" s="131"/>
      <c r="M340" s="130"/>
      <c r="N340" s="130"/>
      <c r="O340" s="130"/>
      <c r="P340" s="130"/>
      <c r="Q340" s="130"/>
      <c r="R340" s="130"/>
      <c r="S340" s="130"/>
      <c r="T340" s="130"/>
      <c r="U340" s="130">
        <f>U341</f>
        <v>14381100</v>
      </c>
      <c r="V340" s="130"/>
      <c r="W340" s="132"/>
    </row>
    <row r="341" spans="1:23" s="49" customFormat="1">
      <c r="A341" s="73"/>
      <c r="B341" s="108"/>
      <c r="C341" s="38" t="s">
        <v>118</v>
      </c>
      <c r="D341" s="105">
        <v>905</v>
      </c>
      <c r="E341" s="68" t="s">
        <v>34</v>
      </c>
      <c r="F341" s="68" t="s">
        <v>16</v>
      </c>
      <c r="G341" s="50">
        <v>5110060040</v>
      </c>
      <c r="H341" s="68" t="s">
        <v>119</v>
      </c>
      <c r="I341" s="130">
        <f t="shared" si="129"/>
        <v>14381100</v>
      </c>
      <c r="J341" s="131"/>
      <c r="K341" s="131"/>
      <c r="L341" s="131"/>
      <c r="M341" s="130"/>
      <c r="N341" s="130"/>
      <c r="O341" s="130"/>
      <c r="P341" s="130"/>
      <c r="Q341" s="130"/>
      <c r="R341" s="130"/>
      <c r="S341" s="130"/>
      <c r="T341" s="130"/>
      <c r="U341" s="130">
        <v>14381100</v>
      </c>
      <c r="V341" s="130"/>
      <c r="W341" s="132"/>
    </row>
    <row r="342" spans="1:23" s="127" customFormat="1" ht="37.5">
      <c r="A342" s="66"/>
      <c r="B342" s="108" t="s">
        <v>43</v>
      </c>
      <c r="C342" s="60" t="s">
        <v>394</v>
      </c>
      <c r="D342" s="121">
        <v>910</v>
      </c>
      <c r="E342" s="74"/>
      <c r="F342" s="74"/>
      <c r="G342" s="65"/>
      <c r="H342" s="74"/>
      <c r="I342" s="124">
        <f t="shared" si="129"/>
        <v>8993900</v>
      </c>
      <c r="J342" s="125">
        <f t="shared" ref="J342:W342" si="130">J343</f>
        <v>6571100</v>
      </c>
      <c r="K342" s="125">
        <f t="shared" si="130"/>
        <v>0</v>
      </c>
      <c r="L342" s="125">
        <f t="shared" si="130"/>
        <v>0</v>
      </c>
      <c r="M342" s="124">
        <f t="shared" si="130"/>
        <v>19000</v>
      </c>
      <c r="N342" s="124">
        <f t="shared" si="130"/>
        <v>34600</v>
      </c>
      <c r="O342" s="124">
        <f t="shared" si="130"/>
        <v>6500</v>
      </c>
      <c r="P342" s="124">
        <f t="shared" si="130"/>
        <v>0</v>
      </c>
      <c r="Q342" s="124">
        <f t="shared" si="130"/>
        <v>960500</v>
      </c>
      <c r="R342" s="124">
        <f t="shared" si="130"/>
        <v>580000</v>
      </c>
      <c r="S342" s="124">
        <f t="shared" si="130"/>
        <v>16000</v>
      </c>
      <c r="T342" s="124">
        <f t="shared" si="130"/>
        <v>580000</v>
      </c>
      <c r="U342" s="124">
        <f t="shared" si="130"/>
        <v>0</v>
      </c>
      <c r="V342" s="124">
        <f t="shared" si="130"/>
        <v>226200</v>
      </c>
      <c r="W342" s="126">
        <f t="shared" si="130"/>
        <v>0</v>
      </c>
    </row>
    <row r="343" spans="1:23" s="49" customFormat="1">
      <c r="A343" s="73"/>
      <c r="B343" s="108"/>
      <c r="C343" s="38" t="s">
        <v>11</v>
      </c>
      <c r="D343" s="105">
        <v>910</v>
      </c>
      <c r="E343" s="68" t="s">
        <v>12</v>
      </c>
      <c r="F343" s="68" t="s">
        <v>76</v>
      </c>
      <c r="G343" s="50"/>
      <c r="H343" s="68"/>
      <c r="I343" s="130">
        <f t="shared" si="129"/>
        <v>8993900</v>
      </c>
      <c r="J343" s="131">
        <f t="shared" ref="J343:W343" si="131">J344+J354</f>
        <v>6571100</v>
      </c>
      <c r="K343" s="131">
        <f t="shared" si="131"/>
        <v>0</v>
      </c>
      <c r="L343" s="131">
        <f t="shared" si="131"/>
        <v>0</v>
      </c>
      <c r="M343" s="130">
        <f t="shared" si="131"/>
        <v>19000</v>
      </c>
      <c r="N343" s="130">
        <f t="shared" si="131"/>
        <v>34600</v>
      </c>
      <c r="O343" s="130">
        <f t="shared" si="131"/>
        <v>6500</v>
      </c>
      <c r="P343" s="130">
        <f t="shared" si="131"/>
        <v>0</v>
      </c>
      <c r="Q343" s="130">
        <f t="shared" si="131"/>
        <v>960500</v>
      </c>
      <c r="R343" s="130">
        <f t="shared" si="131"/>
        <v>580000</v>
      </c>
      <c r="S343" s="130">
        <f t="shared" si="131"/>
        <v>16000</v>
      </c>
      <c r="T343" s="130">
        <f t="shared" si="131"/>
        <v>580000</v>
      </c>
      <c r="U343" s="130">
        <f t="shared" si="131"/>
        <v>0</v>
      </c>
      <c r="V343" s="130">
        <f t="shared" si="131"/>
        <v>226200</v>
      </c>
      <c r="W343" s="132">
        <f t="shared" si="131"/>
        <v>0</v>
      </c>
    </row>
    <row r="344" spans="1:23" s="49" customFormat="1" ht="37.5">
      <c r="A344" s="73"/>
      <c r="B344" s="108"/>
      <c r="C344" s="38" t="s">
        <v>393</v>
      </c>
      <c r="D344" s="105">
        <v>910</v>
      </c>
      <c r="E344" s="68" t="s">
        <v>12</v>
      </c>
      <c r="F344" s="68" t="s">
        <v>22</v>
      </c>
      <c r="G344" s="50"/>
      <c r="H344" s="68"/>
      <c r="I344" s="130">
        <f t="shared" si="129"/>
        <v>8948900</v>
      </c>
      <c r="J344" s="131">
        <f t="shared" ref="J344:W344" si="132">J345</f>
        <v>6361100</v>
      </c>
      <c r="K344" s="131">
        <f t="shared" si="132"/>
        <v>0</v>
      </c>
      <c r="L344" s="131">
        <f t="shared" si="132"/>
        <v>0</v>
      </c>
      <c r="M344" s="130">
        <f t="shared" si="132"/>
        <v>19000</v>
      </c>
      <c r="N344" s="130">
        <f t="shared" si="132"/>
        <v>34600</v>
      </c>
      <c r="O344" s="130">
        <f t="shared" si="132"/>
        <v>6500</v>
      </c>
      <c r="P344" s="130">
        <f t="shared" si="132"/>
        <v>0</v>
      </c>
      <c r="Q344" s="130">
        <f t="shared" si="132"/>
        <v>960500</v>
      </c>
      <c r="R344" s="130">
        <f t="shared" si="132"/>
        <v>745000</v>
      </c>
      <c r="S344" s="130">
        <f t="shared" si="132"/>
        <v>16000</v>
      </c>
      <c r="T344" s="130">
        <f t="shared" si="132"/>
        <v>580000</v>
      </c>
      <c r="U344" s="130">
        <f t="shared" si="132"/>
        <v>0</v>
      </c>
      <c r="V344" s="130">
        <f t="shared" si="132"/>
        <v>226200</v>
      </c>
      <c r="W344" s="132">
        <f t="shared" si="132"/>
        <v>0</v>
      </c>
    </row>
    <row r="345" spans="1:23" s="49" customFormat="1" ht="37.5">
      <c r="A345" s="73"/>
      <c r="B345" s="108"/>
      <c r="C345" s="38" t="s">
        <v>344</v>
      </c>
      <c r="D345" s="105">
        <v>910</v>
      </c>
      <c r="E345" s="68" t="s">
        <v>12</v>
      </c>
      <c r="F345" s="68" t="s">
        <v>22</v>
      </c>
      <c r="G345" s="50">
        <v>9900000000</v>
      </c>
      <c r="H345" s="68"/>
      <c r="I345" s="130">
        <f t="shared" si="129"/>
        <v>8948900</v>
      </c>
      <c r="J345" s="131">
        <f t="shared" ref="J345:W345" si="133">J346+J349</f>
        <v>6361100</v>
      </c>
      <c r="K345" s="131">
        <f t="shared" si="133"/>
        <v>0</v>
      </c>
      <c r="L345" s="131">
        <f t="shared" si="133"/>
        <v>0</v>
      </c>
      <c r="M345" s="130">
        <f t="shared" si="133"/>
        <v>19000</v>
      </c>
      <c r="N345" s="130">
        <f t="shared" si="133"/>
        <v>34600</v>
      </c>
      <c r="O345" s="130">
        <f t="shared" si="133"/>
        <v>6500</v>
      </c>
      <c r="P345" s="130">
        <f t="shared" si="133"/>
        <v>0</v>
      </c>
      <c r="Q345" s="130">
        <f t="shared" si="133"/>
        <v>960500</v>
      </c>
      <c r="R345" s="130">
        <f t="shared" si="133"/>
        <v>745000</v>
      </c>
      <c r="S345" s="130">
        <f t="shared" si="133"/>
        <v>16000</v>
      </c>
      <c r="T345" s="130">
        <f t="shared" si="133"/>
        <v>580000</v>
      </c>
      <c r="U345" s="130">
        <f t="shared" si="133"/>
        <v>0</v>
      </c>
      <c r="V345" s="130">
        <f t="shared" si="133"/>
        <v>226200</v>
      </c>
      <c r="W345" s="132">
        <f t="shared" si="133"/>
        <v>0</v>
      </c>
    </row>
    <row r="346" spans="1:23" s="49" customFormat="1" ht="56.25">
      <c r="A346" s="73"/>
      <c r="B346" s="108"/>
      <c r="C346" s="38" t="s">
        <v>357</v>
      </c>
      <c r="D346" s="105">
        <v>910</v>
      </c>
      <c r="E346" s="68" t="s">
        <v>12</v>
      </c>
      <c r="F346" s="68" t="s">
        <v>22</v>
      </c>
      <c r="G346" s="50">
        <v>9910000000</v>
      </c>
      <c r="H346" s="68"/>
      <c r="I346" s="130">
        <f t="shared" si="129"/>
        <v>5031200</v>
      </c>
      <c r="J346" s="131">
        <f t="shared" ref="J346:W347" si="134">J347</f>
        <v>3026000</v>
      </c>
      <c r="K346" s="131">
        <f t="shared" si="134"/>
        <v>0</v>
      </c>
      <c r="L346" s="131">
        <f t="shared" si="134"/>
        <v>0</v>
      </c>
      <c r="M346" s="130">
        <f t="shared" si="134"/>
        <v>0</v>
      </c>
      <c r="N346" s="130">
        <f t="shared" si="134"/>
        <v>0</v>
      </c>
      <c r="O346" s="130">
        <f t="shared" si="134"/>
        <v>0</v>
      </c>
      <c r="P346" s="130">
        <f t="shared" si="134"/>
        <v>0</v>
      </c>
      <c r="Q346" s="130">
        <f t="shared" si="134"/>
        <v>454000</v>
      </c>
      <c r="R346" s="130">
        <f t="shared" si="134"/>
        <v>745000</v>
      </c>
      <c r="S346" s="130">
        <f t="shared" si="134"/>
        <v>0</v>
      </c>
      <c r="T346" s="130">
        <f t="shared" si="134"/>
        <v>580000</v>
      </c>
      <c r="U346" s="130">
        <f t="shared" si="134"/>
        <v>0</v>
      </c>
      <c r="V346" s="130">
        <f t="shared" si="134"/>
        <v>226200</v>
      </c>
      <c r="W346" s="132">
        <f t="shared" si="134"/>
        <v>0</v>
      </c>
    </row>
    <row r="347" spans="1:23" s="49" customFormat="1" ht="37.5">
      <c r="A347" s="73"/>
      <c r="B347" s="108"/>
      <c r="C347" s="38" t="s">
        <v>93</v>
      </c>
      <c r="D347" s="105">
        <v>910</v>
      </c>
      <c r="E347" s="68" t="s">
        <v>12</v>
      </c>
      <c r="F347" s="68" t="s">
        <v>22</v>
      </c>
      <c r="G347" s="50">
        <v>9910000190</v>
      </c>
      <c r="H347" s="68"/>
      <c r="I347" s="130">
        <f t="shared" si="129"/>
        <v>5031200</v>
      </c>
      <c r="J347" s="131">
        <f t="shared" si="134"/>
        <v>3026000</v>
      </c>
      <c r="K347" s="131">
        <f t="shared" si="134"/>
        <v>0</v>
      </c>
      <c r="L347" s="131">
        <f t="shared" si="134"/>
        <v>0</v>
      </c>
      <c r="M347" s="130">
        <f t="shared" si="134"/>
        <v>0</v>
      </c>
      <c r="N347" s="130">
        <f t="shared" si="134"/>
        <v>0</v>
      </c>
      <c r="O347" s="130">
        <f t="shared" si="134"/>
        <v>0</v>
      </c>
      <c r="P347" s="130">
        <f t="shared" si="134"/>
        <v>0</v>
      </c>
      <c r="Q347" s="130">
        <f t="shared" si="134"/>
        <v>454000</v>
      </c>
      <c r="R347" s="130">
        <f t="shared" si="134"/>
        <v>745000</v>
      </c>
      <c r="S347" s="130">
        <f t="shared" si="134"/>
        <v>0</v>
      </c>
      <c r="T347" s="130">
        <f t="shared" si="134"/>
        <v>580000</v>
      </c>
      <c r="U347" s="130">
        <f t="shared" si="134"/>
        <v>0</v>
      </c>
      <c r="V347" s="130">
        <f t="shared" si="134"/>
        <v>226200</v>
      </c>
      <c r="W347" s="132">
        <f t="shared" si="134"/>
        <v>0</v>
      </c>
    </row>
    <row r="348" spans="1:23" s="49" customFormat="1" ht="75">
      <c r="A348" s="73"/>
      <c r="B348" s="108"/>
      <c r="C348" s="38" t="s">
        <v>94</v>
      </c>
      <c r="D348" s="105">
        <v>910</v>
      </c>
      <c r="E348" s="68" t="s">
        <v>12</v>
      </c>
      <c r="F348" s="68" t="s">
        <v>22</v>
      </c>
      <c r="G348" s="50">
        <v>9910000190</v>
      </c>
      <c r="H348" s="68" t="s">
        <v>95</v>
      </c>
      <c r="I348" s="130">
        <f t="shared" si="129"/>
        <v>5031200</v>
      </c>
      <c r="J348" s="131">
        <v>3026000</v>
      </c>
      <c r="K348" s="131"/>
      <c r="L348" s="131"/>
      <c r="M348" s="130"/>
      <c r="N348" s="130"/>
      <c r="O348" s="130"/>
      <c r="P348" s="130"/>
      <c r="Q348" s="130">
        <v>454000</v>
      </c>
      <c r="R348" s="130">
        <v>745000</v>
      </c>
      <c r="S348" s="130"/>
      <c r="T348" s="130">
        <v>580000</v>
      </c>
      <c r="U348" s="130"/>
      <c r="V348" s="130">
        <v>226200</v>
      </c>
      <c r="W348" s="132"/>
    </row>
    <row r="349" spans="1:23" s="49" customFormat="1" ht="56.25">
      <c r="A349" s="73"/>
      <c r="B349" s="108"/>
      <c r="C349" s="38" t="s">
        <v>358</v>
      </c>
      <c r="D349" s="105">
        <v>910</v>
      </c>
      <c r="E349" s="68" t="s">
        <v>12</v>
      </c>
      <c r="F349" s="68" t="s">
        <v>22</v>
      </c>
      <c r="G349" s="50">
        <v>9920000000</v>
      </c>
      <c r="H349" s="68"/>
      <c r="I349" s="130">
        <f t="shared" si="129"/>
        <v>3917700</v>
      </c>
      <c r="J349" s="131">
        <f t="shared" ref="J349:W349" si="135">J350</f>
        <v>3335100</v>
      </c>
      <c r="K349" s="131">
        <f t="shared" si="135"/>
        <v>0</v>
      </c>
      <c r="L349" s="131">
        <f t="shared" si="135"/>
        <v>0</v>
      </c>
      <c r="M349" s="130">
        <f t="shared" si="135"/>
        <v>19000</v>
      </c>
      <c r="N349" s="130">
        <f t="shared" si="135"/>
        <v>34600</v>
      </c>
      <c r="O349" s="130">
        <f t="shared" si="135"/>
        <v>6500</v>
      </c>
      <c r="P349" s="130">
        <f t="shared" si="135"/>
        <v>0</v>
      </c>
      <c r="Q349" s="130">
        <f t="shared" si="135"/>
        <v>506500</v>
      </c>
      <c r="R349" s="130">
        <f t="shared" si="135"/>
        <v>0</v>
      </c>
      <c r="S349" s="130">
        <f t="shared" si="135"/>
        <v>16000</v>
      </c>
      <c r="T349" s="130">
        <f t="shared" si="135"/>
        <v>0</v>
      </c>
      <c r="U349" s="130">
        <f t="shared" si="135"/>
        <v>0</v>
      </c>
      <c r="V349" s="130">
        <f t="shared" si="135"/>
        <v>0</v>
      </c>
      <c r="W349" s="132">
        <f t="shared" si="135"/>
        <v>0</v>
      </c>
    </row>
    <row r="350" spans="1:23" s="49" customFormat="1" ht="37.5">
      <c r="A350" s="73"/>
      <c r="B350" s="108"/>
      <c r="C350" s="38" t="s">
        <v>93</v>
      </c>
      <c r="D350" s="105">
        <v>910</v>
      </c>
      <c r="E350" s="68" t="s">
        <v>382</v>
      </c>
      <c r="F350" s="68" t="s">
        <v>22</v>
      </c>
      <c r="G350" s="50">
        <v>9920000190</v>
      </c>
      <c r="H350" s="68"/>
      <c r="I350" s="130">
        <f t="shared" si="129"/>
        <v>3917700</v>
      </c>
      <c r="J350" s="131">
        <f>J351+J353</f>
        <v>3335100</v>
      </c>
      <c r="K350" s="131">
        <f>K351+K353</f>
        <v>0</v>
      </c>
      <c r="L350" s="131">
        <f>L351+L353</f>
        <v>0</v>
      </c>
      <c r="M350" s="130">
        <f>M351+M352+M353</f>
        <v>19000</v>
      </c>
      <c r="N350" s="130">
        <f>N351+N353+N352</f>
        <v>34600</v>
      </c>
      <c r="O350" s="130">
        <f>O351+O353+O352</f>
        <v>6500</v>
      </c>
      <c r="P350" s="130">
        <f>P351+P353</f>
        <v>0</v>
      </c>
      <c r="Q350" s="130">
        <f>Q351+Q353+Q352</f>
        <v>506500</v>
      </c>
      <c r="R350" s="130">
        <f>R351+R353+R352</f>
        <v>0</v>
      </c>
      <c r="S350" s="130">
        <f>S351+S353+S352</f>
        <v>16000</v>
      </c>
      <c r="T350" s="130">
        <f>T351+T353</f>
        <v>0</v>
      </c>
      <c r="U350" s="130">
        <f>U351+U353</f>
        <v>0</v>
      </c>
      <c r="V350" s="130">
        <f>V351+V353</f>
        <v>0</v>
      </c>
      <c r="W350" s="132">
        <f>W351+W353</f>
        <v>0</v>
      </c>
    </row>
    <row r="351" spans="1:23" s="49" customFormat="1" ht="75">
      <c r="A351" s="73"/>
      <c r="B351" s="108"/>
      <c r="C351" s="38" t="s">
        <v>94</v>
      </c>
      <c r="D351" s="105">
        <v>910</v>
      </c>
      <c r="E351" s="68" t="s">
        <v>12</v>
      </c>
      <c r="F351" s="68" t="s">
        <v>22</v>
      </c>
      <c r="G351" s="50">
        <v>9920000190</v>
      </c>
      <c r="H351" s="68" t="s">
        <v>95</v>
      </c>
      <c r="I351" s="130">
        <f t="shared" si="129"/>
        <v>3833700</v>
      </c>
      <c r="J351" s="131">
        <v>3333700</v>
      </c>
      <c r="K351" s="131"/>
      <c r="L351" s="131"/>
      <c r="M351" s="130"/>
      <c r="N351" s="130"/>
      <c r="O351" s="130"/>
      <c r="P351" s="130"/>
      <c r="Q351" s="130">
        <v>500000</v>
      </c>
      <c r="R351" s="130"/>
      <c r="S351" s="130"/>
      <c r="T351" s="130"/>
      <c r="U351" s="130"/>
      <c r="V351" s="130"/>
      <c r="W351" s="132"/>
    </row>
    <row r="352" spans="1:23" s="49" customFormat="1" ht="37.5">
      <c r="A352" s="73"/>
      <c r="B352" s="108"/>
      <c r="C352" s="38" t="s">
        <v>97</v>
      </c>
      <c r="D352" s="105">
        <v>910</v>
      </c>
      <c r="E352" s="68" t="s">
        <v>12</v>
      </c>
      <c r="F352" s="68" t="s">
        <v>22</v>
      </c>
      <c r="G352" s="50">
        <v>9920000190</v>
      </c>
      <c r="H352" s="68" t="s">
        <v>98</v>
      </c>
      <c r="I352" s="130">
        <f t="shared" si="129"/>
        <v>82600</v>
      </c>
      <c r="J352" s="131"/>
      <c r="K352" s="131"/>
      <c r="L352" s="131"/>
      <c r="M352" s="130">
        <v>19000</v>
      </c>
      <c r="N352" s="130">
        <v>34600</v>
      </c>
      <c r="O352" s="130">
        <v>6500</v>
      </c>
      <c r="P352" s="130"/>
      <c r="Q352" s="130">
        <v>6500</v>
      </c>
      <c r="R352" s="130"/>
      <c r="S352" s="130">
        <v>16000</v>
      </c>
      <c r="T352" s="130"/>
      <c r="U352" s="130"/>
      <c r="V352" s="130"/>
      <c r="W352" s="132"/>
    </row>
    <row r="353" spans="1:1024" s="49" customFormat="1">
      <c r="A353" s="73"/>
      <c r="B353" s="108"/>
      <c r="C353" s="38" t="s">
        <v>100</v>
      </c>
      <c r="D353" s="105">
        <v>910</v>
      </c>
      <c r="E353" s="68" t="s">
        <v>12</v>
      </c>
      <c r="F353" s="68" t="s">
        <v>22</v>
      </c>
      <c r="G353" s="50">
        <v>9920000190</v>
      </c>
      <c r="H353" s="68" t="s">
        <v>101</v>
      </c>
      <c r="I353" s="130">
        <f t="shared" si="129"/>
        <v>1400</v>
      </c>
      <c r="J353" s="131">
        <v>1400</v>
      </c>
      <c r="K353" s="131"/>
      <c r="L353" s="131"/>
      <c r="M353" s="130"/>
      <c r="N353" s="130"/>
      <c r="O353" s="130"/>
      <c r="P353" s="130"/>
      <c r="Q353" s="130"/>
      <c r="R353" s="130"/>
      <c r="S353" s="130"/>
      <c r="T353" s="130"/>
      <c r="U353" s="130"/>
      <c r="V353" s="130"/>
      <c r="W353" s="132"/>
    </row>
    <row r="354" spans="1:1024" s="49" customFormat="1">
      <c r="A354" s="73"/>
      <c r="B354" s="108"/>
      <c r="C354" s="38" t="s">
        <v>25</v>
      </c>
      <c r="D354" s="105">
        <v>910</v>
      </c>
      <c r="E354" s="68" t="s">
        <v>12</v>
      </c>
      <c r="F354" s="68" t="s">
        <v>26</v>
      </c>
      <c r="G354" s="50"/>
      <c r="H354" s="68"/>
      <c r="I354" s="130">
        <f t="shared" si="129"/>
        <v>45000</v>
      </c>
      <c r="J354" s="131">
        <f t="shared" ref="J354:W357" si="136">J355</f>
        <v>210000</v>
      </c>
      <c r="K354" s="131">
        <f t="shared" si="136"/>
        <v>0</v>
      </c>
      <c r="L354" s="131">
        <f t="shared" si="136"/>
        <v>0</v>
      </c>
      <c r="M354" s="130">
        <f t="shared" si="136"/>
        <v>0</v>
      </c>
      <c r="N354" s="130">
        <f t="shared" si="136"/>
        <v>0</v>
      </c>
      <c r="O354" s="130">
        <f t="shared" si="136"/>
        <v>0</v>
      </c>
      <c r="P354" s="130">
        <f t="shared" si="136"/>
        <v>0</v>
      </c>
      <c r="Q354" s="130">
        <f t="shared" si="136"/>
        <v>0</v>
      </c>
      <c r="R354" s="130">
        <f t="shared" si="136"/>
        <v>-165000</v>
      </c>
      <c r="S354" s="130">
        <f t="shared" si="136"/>
        <v>0</v>
      </c>
      <c r="T354" s="130">
        <f t="shared" si="136"/>
        <v>0</v>
      </c>
      <c r="U354" s="130">
        <f t="shared" si="136"/>
        <v>0</v>
      </c>
      <c r="V354" s="130">
        <f t="shared" si="136"/>
        <v>0</v>
      </c>
      <c r="W354" s="132">
        <f t="shared" si="136"/>
        <v>0</v>
      </c>
    </row>
    <row r="355" spans="1:1024" s="49" customFormat="1" ht="37.5">
      <c r="A355" s="73"/>
      <c r="B355" s="108"/>
      <c r="C355" s="38" t="s">
        <v>91</v>
      </c>
      <c r="D355" s="105">
        <v>910</v>
      </c>
      <c r="E355" s="68" t="s">
        <v>12</v>
      </c>
      <c r="F355" s="68" t="s">
        <v>26</v>
      </c>
      <c r="G355" s="50">
        <v>5000000000</v>
      </c>
      <c r="H355" s="68"/>
      <c r="I355" s="130">
        <f t="shared" si="129"/>
        <v>45000</v>
      </c>
      <c r="J355" s="131">
        <f t="shared" si="136"/>
        <v>210000</v>
      </c>
      <c r="K355" s="131">
        <f t="shared" si="136"/>
        <v>0</v>
      </c>
      <c r="L355" s="131">
        <f t="shared" si="136"/>
        <v>0</v>
      </c>
      <c r="M355" s="130">
        <f t="shared" si="136"/>
        <v>0</v>
      </c>
      <c r="N355" s="130">
        <f t="shared" si="136"/>
        <v>0</v>
      </c>
      <c r="O355" s="130">
        <f t="shared" si="136"/>
        <v>0</v>
      </c>
      <c r="P355" s="130">
        <f t="shared" si="136"/>
        <v>0</v>
      </c>
      <c r="Q355" s="130">
        <f t="shared" si="136"/>
        <v>0</v>
      </c>
      <c r="R355" s="130">
        <f t="shared" si="136"/>
        <v>-165000</v>
      </c>
      <c r="S355" s="130">
        <f t="shared" si="136"/>
        <v>0</v>
      </c>
      <c r="T355" s="130">
        <f t="shared" si="136"/>
        <v>0</v>
      </c>
      <c r="U355" s="130">
        <f t="shared" si="136"/>
        <v>0</v>
      </c>
      <c r="V355" s="130">
        <f t="shared" si="136"/>
        <v>0</v>
      </c>
      <c r="W355" s="132">
        <f t="shared" si="136"/>
        <v>0</v>
      </c>
    </row>
    <row r="356" spans="1:1024" s="49" customFormat="1" ht="37.5">
      <c r="A356" s="73"/>
      <c r="B356" s="108"/>
      <c r="C356" s="38" t="s">
        <v>109</v>
      </c>
      <c r="D356" s="105">
        <v>910</v>
      </c>
      <c r="E356" s="68" t="s">
        <v>12</v>
      </c>
      <c r="F356" s="68" t="s">
        <v>26</v>
      </c>
      <c r="G356" s="50">
        <v>5030000000</v>
      </c>
      <c r="H356" s="68"/>
      <c r="I356" s="130">
        <f t="shared" si="129"/>
        <v>45000</v>
      </c>
      <c r="J356" s="131">
        <f t="shared" si="136"/>
        <v>210000</v>
      </c>
      <c r="K356" s="131">
        <f t="shared" si="136"/>
        <v>0</v>
      </c>
      <c r="L356" s="131">
        <f t="shared" si="136"/>
        <v>0</v>
      </c>
      <c r="M356" s="130">
        <f t="shared" si="136"/>
        <v>0</v>
      </c>
      <c r="N356" s="130">
        <f t="shared" si="136"/>
        <v>0</v>
      </c>
      <c r="O356" s="130">
        <f t="shared" si="136"/>
        <v>0</v>
      </c>
      <c r="P356" s="130">
        <f t="shared" si="136"/>
        <v>0</v>
      </c>
      <c r="Q356" s="130">
        <f t="shared" si="136"/>
        <v>0</v>
      </c>
      <c r="R356" s="130">
        <f t="shared" si="136"/>
        <v>-165000</v>
      </c>
      <c r="S356" s="130">
        <f t="shared" si="136"/>
        <v>0</v>
      </c>
      <c r="T356" s="130">
        <f t="shared" si="136"/>
        <v>0</v>
      </c>
      <c r="U356" s="130">
        <f t="shared" si="136"/>
        <v>0</v>
      </c>
      <c r="V356" s="130">
        <f t="shared" si="136"/>
        <v>0</v>
      </c>
      <c r="W356" s="132">
        <f t="shared" si="136"/>
        <v>0</v>
      </c>
    </row>
    <row r="357" spans="1:1024" s="49" customFormat="1" ht="37.5">
      <c r="A357" s="73"/>
      <c r="B357" s="108"/>
      <c r="C357" s="38" t="s">
        <v>110</v>
      </c>
      <c r="D357" s="105">
        <v>910</v>
      </c>
      <c r="E357" s="68" t="s">
        <v>12</v>
      </c>
      <c r="F357" s="68" t="s">
        <v>26</v>
      </c>
      <c r="G357" s="50">
        <v>5030010030</v>
      </c>
      <c r="H357" s="68"/>
      <c r="I357" s="130">
        <f t="shared" si="129"/>
        <v>45000</v>
      </c>
      <c r="J357" s="131">
        <f t="shared" si="136"/>
        <v>210000</v>
      </c>
      <c r="K357" s="131">
        <f t="shared" si="136"/>
        <v>0</v>
      </c>
      <c r="L357" s="131">
        <f t="shared" si="136"/>
        <v>0</v>
      </c>
      <c r="M357" s="130">
        <f t="shared" si="136"/>
        <v>0</v>
      </c>
      <c r="N357" s="130">
        <f t="shared" si="136"/>
        <v>0</v>
      </c>
      <c r="O357" s="130">
        <f t="shared" si="136"/>
        <v>0</v>
      </c>
      <c r="P357" s="130">
        <f t="shared" si="136"/>
        <v>0</v>
      </c>
      <c r="Q357" s="130">
        <f t="shared" si="136"/>
        <v>0</v>
      </c>
      <c r="R357" s="130">
        <f t="shared" si="136"/>
        <v>-165000</v>
      </c>
      <c r="S357" s="130">
        <f t="shared" si="136"/>
        <v>0</v>
      </c>
      <c r="T357" s="130">
        <f t="shared" si="136"/>
        <v>0</v>
      </c>
      <c r="U357" s="130">
        <f t="shared" si="136"/>
        <v>0</v>
      </c>
      <c r="V357" s="130">
        <f t="shared" si="136"/>
        <v>0</v>
      </c>
      <c r="W357" s="132">
        <f t="shared" si="136"/>
        <v>0</v>
      </c>
    </row>
    <row r="358" spans="1:1024" s="49" customFormat="1" ht="37.5">
      <c r="A358" s="73"/>
      <c r="B358" s="108"/>
      <c r="C358" s="38" t="s">
        <v>97</v>
      </c>
      <c r="D358" s="105">
        <v>910</v>
      </c>
      <c r="E358" s="68" t="s">
        <v>12</v>
      </c>
      <c r="F358" s="68" t="s">
        <v>26</v>
      </c>
      <c r="G358" s="50">
        <v>5030010030</v>
      </c>
      <c r="H358" s="68" t="s">
        <v>98</v>
      </c>
      <c r="I358" s="130">
        <f t="shared" si="129"/>
        <v>45000</v>
      </c>
      <c r="J358" s="131">
        <v>210000</v>
      </c>
      <c r="K358" s="131"/>
      <c r="L358" s="131"/>
      <c r="M358" s="130"/>
      <c r="N358" s="130"/>
      <c r="O358" s="130"/>
      <c r="P358" s="130"/>
      <c r="Q358" s="130"/>
      <c r="R358" s="130">
        <v>-165000</v>
      </c>
      <c r="S358" s="130"/>
      <c r="T358" s="130"/>
      <c r="U358" s="130"/>
      <c r="V358" s="130"/>
      <c r="W358" s="132"/>
    </row>
    <row r="359" spans="1:1024" s="127" customFormat="1" ht="37.5">
      <c r="A359" s="66"/>
      <c r="B359" s="108" t="s">
        <v>47</v>
      </c>
      <c r="C359" s="60" t="s">
        <v>395</v>
      </c>
      <c r="D359" s="121">
        <v>919</v>
      </c>
      <c r="E359" s="74"/>
      <c r="F359" s="74"/>
      <c r="G359" s="65"/>
      <c r="H359" s="74"/>
      <c r="I359" s="124">
        <f t="shared" si="129"/>
        <v>25956700</v>
      </c>
      <c r="J359" s="125">
        <f t="shared" ref="J359:W359" si="137">J366+J360</f>
        <v>23902100</v>
      </c>
      <c r="K359" s="125">
        <f t="shared" si="137"/>
        <v>0</v>
      </c>
      <c r="L359" s="125">
        <f t="shared" si="137"/>
        <v>0</v>
      </c>
      <c r="M359" s="124">
        <f t="shared" si="137"/>
        <v>0</v>
      </c>
      <c r="N359" s="124">
        <f t="shared" si="137"/>
        <v>0</v>
      </c>
      <c r="O359" s="124">
        <f t="shared" si="137"/>
        <v>0</v>
      </c>
      <c r="P359" s="124">
        <f t="shared" si="137"/>
        <v>0</v>
      </c>
      <c r="Q359" s="124">
        <f t="shared" si="137"/>
        <v>1594600</v>
      </c>
      <c r="R359" s="124">
        <f t="shared" si="137"/>
        <v>0</v>
      </c>
      <c r="S359" s="124">
        <f t="shared" si="137"/>
        <v>200000</v>
      </c>
      <c r="T359" s="124">
        <f t="shared" si="137"/>
        <v>260000</v>
      </c>
      <c r="U359" s="124">
        <f t="shared" si="137"/>
        <v>0</v>
      </c>
      <c r="V359" s="124">
        <f t="shared" si="137"/>
        <v>0</v>
      </c>
      <c r="W359" s="126">
        <f t="shared" si="137"/>
        <v>0</v>
      </c>
    </row>
    <row r="360" spans="1:1024" s="127" customFormat="1">
      <c r="A360" s="66"/>
      <c r="B360" s="108"/>
      <c r="C360" s="38" t="s">
        <v>11</v>
      </c>
      <c r="D360" s="105">
        <v>919</v>
      </c>
      <c r="E360" s="68" t="s">
        <v>12</v>
      </c>
      <c r="F360" s="68" t="s">
        <v>76</v>
      </c>
      <c r="G360" s="50"/>
      <c r="H360" s="68"/>
      <c r="I360" s="130">
        <f t="shared" si="129"/>
        <v>1244900</v>
      </c>
      <c r="J360" s="131">
        <f t="shared" ref="J360:W364" si="138">J361</f>
        <v>1044900</v>
      </c>
      <c r="K360" s="131">
        <f t="shared" si="138"/>
        <v>0</v>
      </c>
      <c r="L360" s="131">
        <f t="shared" si="138"/>
        <v>0</v>
      </c>
      <c r="M360" s="130">
        <f t="shared" si="138"/>
        <v>0</v>
      </c>
      <c r="N360" s="130">
        <f t="shared" si="138"/>
        <v>0</v>
      </c>
      <c r="O360" s="130">
        <f t="shared" si="138"/>
        <v>0</v>
      </c>
      <c r="P360" s="130">
        <f t="shared" si="138"/>
        <v>0</v>
      </c>
      <c r="Q360" s="130">
        <f t="shared" si="138"/>
        <v>0</v>
      </c>
      <c r="R360" s="130">
        <f t="shared" si="138"/>
        <v>0</v>
      </c>
      <c r="S360" s="130">
        <f t="shared" si="138"/>
        <v>200000</v>
      </c>
      <c r="T360" s="130">
        <f t="shared" si="138"/>
        <v>0</v>
      </c>
      <c r="U360" s="130">
        <f t="shared" si="138"/>
        <v>0</v>
      </c>
      <c r="V360" s="130">
        <f t="shared" si="138"/>
        <v>0</v>
      </c>
      <c r="W360" s="132">
        <f t="shared" si="138"/>
        <v>0</v>
      </c>
      <c r="AKX360" s="49"/>
      <c r="AKY360" s="49"/>
      <c r="AKZ360" s="49"/>
      <c r="ALA360" s="49"/>
      <c r="ALB360" s="49"/>
      <c r="ALC360" s="49"/>
      <c r="ALD360" s="49"/>
      <c r="ALE360" s="49"/>
      <c r="ALF360" s="49"/>
      <c r="ALG360" s="49"/>
      <c r="ALH360" s="49"/>
      <c r="ALI360" s="49"/>
      <c r="ALJ360" s="49"/>
      <c r="ALK360" s="49"/>
      <c r="ALL360" s="49"/>
      <c r="ALM360" s="49"/>
      <c r="ALN360" s="49"/>
      <c r="ALO360" s="49"/>
      <c r="ALP360" s="49"/>
      <c r="ALQ360" s="49"/>
      <c r="ALR360" s="49"/>
      <c r="ALS360" s="49"/>
      <c r="ALT360" s="49"/>
      <c r="ALU360" s="49"/>
      <c r="ALV360" s="49"/>
      <c r="ALW360" s="49"/>
      <c r="ALX360" s="49"/>
      <c r="ALY360" s="49"/>
      <c r="ALZ360" s="49"/>
      <c r="AMA360" s="49"/>
      <c r="AMB360" s="49"/>
      <c r="AMC360" s="49"/>
      <c r="AMD360" s="49"/>
      <c r="AME360" s="49"/>
      <c r="AMF360" s="49"/>
      <c r="AMG360" s="49"/>
      <c r="AMH360" s="49"/>
      <c r="AMI360" s="49"/>
      <c r="AMJ360" s="49"/>
    </row>
    <row r="361" spans="1:1024" s="127" customFormat="1">
      <c r="A361" s="66"/>
      <c r="B361" s="108"/>
      <c r="C361" s="38" t="s">
        <v>25</v>
      </c>
      <c r="D361" s="105">
        <v>919</v>
      </c>
      <c r="E361" s="68" t="s">
        <v>12</v>
      </c>
      <c r="F361" s="68" t="s">
        <v>26</v>
      </c>
      <c r="G361" s="50"/>
      <c r="H361" s="68"/>
      <c r="I361" s="130">
        <f t="shared" si="129"/>
        <v>1244900</v>
      </c>
      <c r="J361" s="131">
        <f t="shared" si="138"/>
        <v>1044900</v>
      </c>
      <c r="K361" s="131">
        <f t="shared" si="138"/>
        <v>0</v>
      </c>
      <c r="L361" s="131">
        <f t="shared" si="138"/>
        <v>0</v>
      </c>
      <c r="M361" s="130">
        <f t="shared" si="138"/>
        <v>0</v>
      </c>
      <c r="N361" s="130">
        <f t="shared" si="138"/>
        <v>0</v>
      </c>
      <c r="O361" s="130">
        <f t="shared" si="138"/>
        <v>0</v>
      </c>
      <c r="P361" s="130">
        <f t="shared" si="138"/>
        <v>0</v>
      </c>
      <c r="Q361" s="130">
        <f t="shared" si="138"/>
        <v>0</v>
      </c>
      <c r="R361" s="130">
        <f t="shared" si="138"/>
        <v>0</v>
      </c>
      <c r="S361" s="130">
        <f t="shared" si="138"/>
        <v>200000</v>
      </c>
      <c r="T361" s="130">
        <f t="shared" si="138"/>
        <v>0</v>
      </c>
      <c r="U361" s="130">
        <f t="shared" si="138"/>
        <v>0</v>
      </c>
      <c r="V361" s="130">
        <f t="shared" si="138"/>
        <v>0</v>
      </c>
      <c r="W361" s="132">
        <f t="shared" si="138"/>
        <v>0</v>
      </c>
      <c r="AKX361" s="49"/>
      <c r="AKY361" s="49"/>
      <c r="AKZ361" s="49"/>
      <c r="ALA361" s="49"/>
      <c r="ALB361" s="49"/>
      <c r="ALC361" s="49"/>
      <c r="ALD361" s="49"/>
      <c r="ALE361" s="49"/>
      <c r="ALF361" s="49"/>
      <c r="ALG361" s="49"/>
      <c r="ALH361" s="49"/>
      <c r="ALI361" s="49"/>
      <c r="ALJ361" s="49"/>
      <c r="ALK361" s="49"/>
      <c r="ALL361" s="49"/>
      <c r="ALM361" s="49"/>
      <c r="ALN361" s="49"/>
      <c r="ALO361" s="49"/>
      <c r="ALP361" s="49"/>
      <c r="ALQ361" s="49"/>
      <c r="ALR361" s="49"/>
      <c r="ALS361" s="49"/>
      <c r="ALT361" s="49"/>
      <c r="ALU361" s="49"/>
      <c r="ALV361" s="49"/>
      <c r="ALW361" s="49"/>
      <c r="ALX361" s="49"/>
      <c r="ALY361" s="49"/>
      <c r="ALZ361" s="49"/>
      <c r="AMA361" s="49"/>
      <c r="AMB361" s="49"/>
      <c r="AMC361" s="49"/>
      <c r="AMD361" s="49"/>
      <c r="AME361" s="49"/>
      <c r="AMF361" s="49"/>
      <c r="AMG361" s="49"/>
      <c r="AMH361" s="49"/>
      <c r="AMI361" s="49"/>
      <c r="AMJ361" s="49"/>
    </row>
    <row r="362" spans="1:1024" s="127" customFormat="1" ht="37.5">
      <c r="A362" s="66"/>
      <c r="B362" s="108"/>
      <c r="C362" s="38" t="s">
        <v>91</v>
      </c>
      <c r="D362" s="105">
        <v>919</v>
      </c>
      <c r="E362" s="68" t="s">
        <v>12</v>
      </c>
      <c r="F362" s="68" t="s">
        <v>26</v>
      </c>
      <c r="G362" s="50">
        <v>5000000000</v>
      </c>
      <c r="H362" s="68"/>
      <c r="I362" s="130">
        <f t="shared" si="129"/>
        <v>1244900</v>
      </c>
      <c r="J362" s="131">
        <f t="shared" si="138"/>
        <v>1044900</v>
      </c>
      <c r="K362" s="131">
        <f t="shared" si="138"/>
        <v>0</v>
      </c>
      <c r="L362" s="131">
        <f t="shared" si="138"/>
        <v>0</v>
      </c>
      <c r="M362" s="130">
        <f t="shared" si="138"/>
        <v>0</v>
      </c>
      <c r="N362" s="130">
        <f t="shared" si="138"/>
        <v>0</v>
      </c>
      <c r="O362" s="130">
        <f t="shared" si="138"/>
        <v>0</v>
      </c>
      <c r="P362" s="130">
        <f t="shared" si="138"/>
        <v>0</v>
      </c>
      <c r="Q362" s="130">
        <f t="shared" si="138"/>
        <v>0</v>
      </c>
      <c r="R362" s="130">
        <f t="shared" si="138"/>
        <v>0</v>
      </c>
      <c r="S362" s="130">
        <f t="shared" si="138"/>
        <v>200000</v>
      </c>
      <c r="T362" s="130">
        <f t="shared" si="138"/>
        <v>0</v>
      </c>
      <c r="U362" s="130">
        <f t="shared" si="138"/>
        <v>0</v>
      </c>
      <c r="V362" s="130">
        <f t="shared" si="138"/>
        <v>0</v>
      </c>
      <c r="W362" s="132">
        <f t="shared" si="138"/>
        <v>0</v>
      </c>
      <c r="AKX362" s="49"/>
      <c r="AKY362" s="49"/>
      <c r="AKZ362" s="49"/>
      <c r="ALA362" s="49"/>
      <c r="ALB362" s="49"/>
      <c r="ALC362" s="49"/>
      <c r="ALD362" s="49"/>
      <c r="ALE362" s="49"/>
      <c r="ALF362" s="49"/>
      <c r="ALG362" s="49"/>
      <c r="ALH362" s="49"/>
      <c r="ALI362" s="49"/>
      <c r="ALJ362" s="49"/>
      <c r="ALK362" s="49"/>
      <c r="ALL362" s="49"/>
      <c r="ALM362" s="49"/>
      <c r="ALN362" s="49"/>
      <c r="ALO362" s="49"/>
      <c r="ALP362" s="49"/>
      <c r="ALQ362" s="49"/>
      <c r="ALR362" s="49"/>
      <c r="ALS362" s="49"/>
      <c r="ALT362" s="49"/>
      <c r="ALU362" s="49"/>
      <c r="ALV362" s="49"/>
      <c r="ALW362" s="49"/>
      <c r="ALX362" s="49"/>
      <c r="ALY362" s="49"/>
      <c r="ALZ362" s="49"/>
      <c r="AMA362" s="49"/>
      <c r="AMB362" s="49"/>
      <c r="AMC362" s="49"/>
      <c r="AMD362" s="49"/>
      <c r="AME362" s="49"/>
      <c r="AMF362" s="49"/>
      <c r="AMG362" s="49"/>
      <c r="AMH362" s="49"/>
      <c r="AMI362" s="49"/>
      <c r="AMJ362" s="49"/>
    </row>
    <row r="363" spans="1:1024" s="127" customFormat="1" ht="37.5">
      <c r="A363" s="66"/>
      <c r="B363" s="108"/>
      <c r="C363" s="38" t="s">
        <v>109</v>
      </c>
      <c r="D363" s="105">
        <v>919</v>
      </c>
      <c r="E363" s="68" t="s">
        <v>12</v>
      </c>
      <c r="F363" s="68" t="s">
        <v>26</v>
      </c>
      <c r="G363" s="50">
        <v>5030000000</v>
      </c>
      <c r="H363" s="68"/>
      <c r="I363" s="130">
        <f t="shared" si="129"/>
        <v>1244900</v>
      </c>
      <c r="J363" s="131">
        <f t="shared" si="138"/>
        <v>1044900</v>
      </c>
      <c r="K363" s="131">
        <f t="shared" si="138"/>
        <v>0</v>
      </c>
      <c r="L363" s="131">
        <f t="shared" si="138"/>
        <v>0</v>
      </c>
      <c r="M363" s="130">
        <f t="shared" si="138"/>
        <v>0</v>
      </c>
      <c r="N363" s="130">
        <f t="shared" si="138"/>
        <v>0</v>
      </c>
      <c r="O363" s="130">
        <f t="shared" si="138"/>
        <v>0</v>
      </c>
      <c r="P363" s="130">
        <f t="shared" si="138"/>
        <v>0</v>
      </c>
      <c r="Q363" s="130">
        <f t="shared" si="138"/>
        <v>0</v>
      </c>
      <c r="R363" s="130">
        <f t="shared" si="138"/>
        <v>0</v>
      </c>
      <c r="S363" s="130">
        <f t="shared" si="138"/>
        <v>200000</v>
      </c>
      <c r="T363" s="130">
        <f t="shared" si="138"/>
        <v>0</v>
      </c>
      <c r="U363" s="130">
        <f t="shared" si="138"/>
        <v>0</v>
      </c>
      <c r="V363" s="130">
        <f t="shared" si="138"/>
        <v>0</v>
      </c>
      <c r="W363" s="132">
        <f t="shared" si="138"/>
        <v>0</v>
      </c>
      <c r="AKX363" s="49"/>
      <c r="AKY363" s="49"/>
      <c r="AKZ363" s="49"/>
      <c r="ALA363" s="49"/>
      <c r="ALB363" s="49"/>
      <c r="ALC363" s="49"/>
      <c r="ALD363" s="49"/>
      <c r="ALE363" s="49"/>
      <c r="ALF363" s="49"/>
      <c r="ALG363" s="49"/>
      <c r="ALH363" s="49"/>
      <c r="ALI363" s="49"/>
      <c r="ALJ363" s="49"/>
      <c r="ALK363" s="49"/>
      <c r="ALL363" s="49"/>
      <c r="ALM363" s="49"/>
      <c r="ALN363" s="49"/>
      <c r="ALO363" s="49"/>
      <c r="ALP363" s="49"/>
      <c r="ALQ363" s="49"/>
      <c r="ALR363" s="49"/>
      <c r="ALS363" s="49"/>
      <c r="ALT363" s="49"/>
      <c r="ALU363" s="49"/>
      <c r="ALV363" s="49"/>
      <c r="ALW363" s="49"/>
      <c r="ALX363" s="49"/>
      <c r="ALY363" s="49"/>
      <c r="ALZ363" s="49"/>
      <c r="AMA363" s="49"/>
      <c r="AMB363" s="49"/>
      <c r="AMC363" s="49"/>
      <c r="AMD363" s="49"/>
      <c r="AME363" s="49"/>
      <c r="AMF363" s="49"/>
      <c r="AMG363" s="49"/>
      <c r="AMH363" s="49"/>
      <c r="AMI363" s="49"/>
      <c r="AMJ363" s="49"/>
    </row>
    <row r="364" spans="1:1024" s="127" customFormat="1" ht="37.5">
      <c r="A364" s="66"/>
      <c r="B364" s="108"/>
      <c r="C364" s="38" t="s">
        <v>110</v>
      </c>
      <c r="D364" s="105">
        <v>919</v>
      </c>
      <c r="E364" s="68" t="s">
        <v>12</v>
      </c>
      <c r="F364" s="68" t="s">
        <v>26</v>
      </c>
      <c r="G364" s="50">
        <v>5030010030</v>
      </c>
      <c r="H364" s="68"/>
      <c r="I364" s="130">
        <f t="shared" si="129"/>
        <v>1244900</v>
      </c>
      <c r="J364" s="131">
        <f t="shared" si="138"/>
        <v>1044900</v>
      </c>
      <c r="K364" s="131">
        <f t="shared" si="138"/>
        <v>0</v>
      </c>
      <c r="L364" s="131">
        <f t="shared" si="138"/>
        <v>0</v>
      </c>
      <c r="M364" s="130">
        <f t="shared" si="138"/>
        <v>0</v>
      </c>
      <c r="N364" s="130">
        <f t="shared" si="138"/>
        <v>0</v>
      </c>
      <c r="O364" s="130">
        <f t="shared" si="138"/>
        <v>0</v>
      </c>
      <c r="P364" s="130">
        <f t="shared" si="138"/>
        <v>0</v>
      </c>
      <c r="Q364" s="130">
        <f t="shared" si="138"/>
        <v>0</v>
      </c>
      <c r="R364" s="130">
        <f t="shared" si="138"/>
        <v>0</v>
      </c>
      <c r="S364" s="130">
        <f t="shared" si="138"/>
        <v>200000</v>
      </c>
      <c r="T364" s="130">
        <f t="shared" si="138"/>
        <v>0</v>
      </c>
      <c r="U364" s="130">
        <f t="shared" si="138"/>
        <v>0</v>
      </c>
      <c r="V364" s="130">
        <f t="shared" si="138"/>
        <v>0</v>
      </c>
      <c r="W364" s="132">
        <f t="shared" si="138"/>
        <v>0</v>
      </c>
      <c r="AKX364" s="49"/>
      <c r="AKY364" s="49"/>
      <c r="AKZ364" s="49"/>
      <c r="ALA364" s="49"/>
      <c r="ALB364" s="49"/>
      <c r="ALC364" s="49"/>
      <c r="ALD364" s="49"/>
      <c r="ALE364" s="49"/>
      <c r="ALF364" s="49"/>
      <c r="ALG364" s="49"/>
      <c r="ALH364" s="49"/>
      <c r="ALI364" s="49"/>
      <c r="ALJ364" s="49"/>
      <c r="ALK364" s="49"/>
      <c r="ALL364" s="49"/>
      <c r="ALM364" s="49"/>
      <c r="ALN364" s="49"/>
      <c r="ALO364" s="49"/>
      <c r="ALP364" s="49"/>
      <c r="ALQ364" s="49"/>
      <c r="ALR364" s="49"/>
      <c r="ALS364" s="49"/>
      <c r="ALT364" s="49"/>
      <c r="ALU364" s="49"/>
      <c r="ALV364" s="49"/>
      <c r="ALW364" s="49"/>
      <c r="ALX364" s="49"/>
      <c r="ALY364" s="49"/>
      <c r="ALZ364" s="49"/>
      <c r="AMA364" s="49"/>
      <c r="AMB364" s="49"/>
      <c r="AMC364" s="49"/>
      <c r="AMD364" s="49"/>
      <c r="AME364" s="49"/>
      <c r="AMF364" s="49"/>
      <c r="AMG364" s="49"/>
      <c r="AMH364" s="49"/>
      <c r="AMI364" s="49"/>
      <c r="AMJ364" s="49"/>
    </row>
    <row r="365" spans="1:1024" s="127" customFormat="1" ht="37.5">
      <c r="A365" s="66"/>
      <c r="B365" s="108"/>
      <c r="C365" s="38" t="s">
        <v>97</v>
      </c>
      <c r="D365" s="105">
        <v>919</v>
      </c>
      <c r="E365" s="68" t="s">
        <v>12</v>
      </c>
      <c r="F365" s="68" t="s">
        <v>26</v>
      </c>
      <c r="G365" s="50">
        <v>5030010030</v>
      </c>
      <c r="H365" s="68" t="s">
        <v>98</v>
      </c>
      <c r="I365" s="130">
        <f t="shared" si="129"/>
        <v>1244900</v>
      </c>
      <c r="J365" s="131">
        <v>1044900</v>
      </c>
      <c r="K365" s="131"/>
      <c r="L365" s="131"/>
      <c r="M365" s="130"/>
      <c r="N365" s="130"/>
      <c r="O365" s="130"/>
      <c r="P365" s="130"/>
      <c r="Q365" s="130"/>
      <c r="R365" s="130"/>
      <c r="S365" s="130">
        <v>200000</v>
      </c>
      <c r="T365" s="130"/>
      <c r="U365" s="130"/>
      <c r="V365" s="130"/>
      <c r="W365" s="132"/>
      <c r="AKX365" s="49"/>
      <c r="AKY365" s="49"/>
      <c r="AKZ365" s="49"/>
      <c r="ALA365" s="49"/>
      <c r="ALB365" s="49"/>
      <c r="ALC365" s="49"/>
      <c r="ALD365" s="49"/>
      <c r="ALE365" s="49"/>
      <c r="ALF365" s="49"/>
      <c r="ALG365" s="49"/>
      <c r="ALH365" s="49"/>
      <c r="ALI365" s="49"/>
      <c r="ALJ365" s="49"/>
      <c r="ALK365" s="49"/>
      <c r="ALL365" s="49"/>
      <c r="ALM365" s="49"/>
      <c r="ALN365" s="49"/>
      <c r="ALO365" s="49"/>
      <c r="ALP365" s="49"/>
      <c r="ALQ365" s="49"/>
      <c r="ALR365" s="49"/>
      <c r="ALS365" s="49"/>
      <c r="ALT365" s="49"/>
      <c r="ALU365" s="49"/>
      <c r="ALV365" s="49"/>
      <c r="ALW365" s="49"/>
      <c r="ALX365" s="49"/>
      <c r="ALY365" s="49"/>
      <c r="ALZ365" s="49"/>
      <c r="AMA365" s="49"/>
      <c r="AMB365" s="49"/>
      <c r="AMC365" s="49"/>
      <c r="AMD365" s="49"/>
      <c r="AME365" s="49"/>
      <c r="AMF365" s="49"/>
      <c r="AMG365" s="49"/>
      <c r="AMH365" s="49"/>
      <c r="AMI365" s="49"/>
      <c r="AMJ365" s="49"/>
    </row>
    <row r="366" spans="1:1024" s="49" customFormat="1">
      <c r="A366" s="73"/>
      <c r="B366" s="108"/>
      <c r="C366" s="38" t="s">
        <v>36</v>
      </c>
      <c r="D366" s="105">
        <v>919</v>
      </c>
      <c r="E366" s="68" t="s">
        <v>18</v>
      </c>
      <c r="F366" s="68" t="s">
        <v>76</v>
      </c>
      <c r="G366" s="50"/>
      <c r="H366" s="68"/>
      <c r="I366" s="130">
        <f t="shared" si="129"/>
        <v>24711800</v>
      </c>
      <c r="J366" s="131">
        <f t="shared" ref="J366:W366" si="139">J367</f>
        <v>22857200</v>
      </c>
      <c r="K366" s="131">
        <f t="shared" si="139"/>
        <v>0</v>
      </c>
      <c r="L366" s="131">
        <f t="shared" si="139"/>
        <v>0</v>
      </c>
      <c r="M366" s="130">
        <f t="shared" si="139"/>
        <v>0</v>
      </c>
      <c r="N366" s="130">
        <f t="shared" si="139"/>
        <v>0</v>
      </c>
      <c r="O366" s="130">
        <f t="shared" si="139"/>
        <v>0</v>
      </c>
      <c r="P366" s="130">
        <f t="shared" si="139"/>
        <v>0</v>
      </c>
      <c r="Q366" s="130">
        <f t="shared" si="139"/>
        <v>1594600</v>
      </c>
      <c r="R366" s="130">
        <f t="shared" si="139"/>
        <v>0</v>
      </c>
      <c r="S366" s="130">
        <f t="shared" si="139"/>
        <v>0</v>
      </c>
      <c r="T366" s="130">
        <f t="shared" si="139"/>
        <v>260000</v>
      </c>
      <c r="U366" s="130">
        <f t="shared" si="139"/>
        <v>0</v>
      </c>
      <c r="V366" s="130">
        <f t="shared" si="139"/>
        <v>0</v>
      </c>
      <c r="W366" s="132">
        <f t="shared" si="139"/>
        <v>0</v>
      </c>
    </row>
    <row r="367" spans="1:1024" s="49" customFormat="1">
      <c r="A367" s="73"/>
      <c r="B367" s="108"/>
      <c r="C367" s="38" t="s">
        <v>37</v>
      </c>
      <c r="D367" s="105">
        <v>919</v>
      </c>
      <c r="E367" s="68" t="s">
        <v>18</v>
      </c>
      <c r="F367" s="68" t="s">
        <v>20</v>
      </c>
      <c r="G367" s="50"/>
      <c r="H367" s="68"/>
      <c r="I367" s="130">
        <f t="shared" si="129"/>
        <v>24711800</v>
      </c>
      <c r="J367" s="131">
        <f t="shared" ref="J367:W367" si="140">J368+J376</f>
        <v>22857200</v>
      </c>
      <c r="K367" s="131">
        <f t="shared" si="140"/>
        <v>0</v>
      </c>
      <c r="L367" s="131">
        <f t="shared" si="140"/>
        <v>0</v>
      </c>
      <c r="M367" s="130">
        <f t="shared" si="140"/>
        <v>0</v>
      </c>
      <c r="N367" s="130">
        <f t="shared" si="140"/>
        <v>0</v>
      </c>
      <c r="O367" s="130">
        <f t="shared" si="140"/>
        <v>0</v>
      </c>
      <c r="P367" s="130">
        <f t="shared" si="140"/>
        <v>0</v>
      </c>
      <c r="Q367" s="130">
        <f t="shared" si="140"/>
        <v>1594600</v>
      </c>
      <c r="R367" s="130">
        <f t="shared" si="140"/>
        <v>0</v>
      </c>
      <c r="S367" s="130">
        <f t="shared" si="140"/>
        <v>0</v>
      </c>
      <c r="T367" s="130">
        <f t="shared" si="140"/>
        <v>260000</v>
      </c>
      <c r="U367" s="130">
        <f t="shared" si="140"/>
        <v>0</v>
      </c>
      <c r="V367" s="130">
        <f t="shared" si="140"/>
        <v>0</v>
      </c>
      <c r="W367" s="132">
        <f t="shared" si="140"/>
        <v>0</v>
      </c>
    </row>
    <row r="368" spans="1:1024" s="49" customFormat="1" ht="37.5">
      <c r="A368" s="73"/>
      <c r="B368" s="108"/>
      <c r="C368" s="38" t="s">
        <v>91</v>
      </c>
      <c r="D368" s="105">
        <v>919</v>
      </c>
      <c r="E368" s="68" t="s">
        <v>18</v>
      </c>
      <c r="F368" s="68" t="s">
        <v>20</v>
      </c>
      <c r="G368" s="50">
        <v>5000000000</v>
      </c>
      <c r="H368" s="68"/>
      <c r="I368" s="130">
        <f t="shared" si="129"/>
        <v>12844300</v>
      </c>
      <c r="J368" s="131">
        <f t="shared" ref="J368:W368" si="141">J369</f>
        <v>11249700</v>
      </c>
      <c r="K368" s="131">
        <f t="shared" si="141"/>
        <v>0</v>
      </c>
      <c r="L368" s="131">
        <f t="shared" si="141"/>
        <v>0</v>
      </c>
      <c r="M368" s="130">
        <f t="shared" si="141"/>
        <v>0</v>
      </c>
      <c r="N368" s="130">
        <f t="shared" si="141"/>
        <v>0</v>
      </c>
      <c r="O368" s="130">
        <f t="shared" si="141"/>
        <v>0</v>
      </c>
      <c r="P368" s="130">
        <f t="shared" si="141"/>
        <v>0</v>
      </c>
      <c r="Q368" s="130">
        <f t="shared" si="141"/>
        <v>1594600</v>
      </c>
      <c r="R368" s="130">
        <f t="shared" si="141"/>
        <v>0</v>
      </c>
      <c r="S368" s="130">
        <f t="shared" si="141"/>
        <v>0</v>
      </c>
      <c r="T368" s="130">
        <f t="shared" si="141"/>
        <v>0</v>
      </c>
      <c r="U368" s="130">
        <f t="shared" si="141"/>
        <v>0</v>
      </c>
      <c r="V368" s="130">
        <f t="shared" si="141"/>
        <v>0</v>
      </c>
      <c r="W368" s="132">
        <f t="shared" si="141"/>
        <v>0</v>
      </c>
    </row>
    <row r="369" spans="1:23" s="49" customFormat="1" ht="37.5">
      <c r="A369" s="73"/>
      <c r="B369" s="108"/>
      <c r="C369" s="38" t="s">
        <v>99</v>
      </c>
      <c r="D369" s="105">
        <v>919</v>
      </c>
      <c r="E369" s="68" t="s">
        <v>18</v>
      </c>
      <c r="F369" s="68" t="s">
        <v>20</v>
      </c>
      <c r="G369" s="50">
        <v>5020000000</v>
      </c>
      <c r="H369" s="68"/>
      <c r="I369" s="130">
        <f t="shared" si="129"/>
        <v>12844300</v>
      </c>
      <c r="J369" s="131">
        <f t="shared" ref="J369:W369" si="142">J370+J373</f>
        <v>11249700</v>
      </c>
      <c r="K369" s="131">
        <f t="shared" si="142"/>
        <v>0</v>
      </c>
      <c r="L369" s="131">
        <f t="shared" si="142"/>
        <v>0</v>
      </c>
      <c r="M369" s="130">
        <f t="shared" si="142"/>
        <v>0</v>
      </c>
      <c r="N369" s="130">
        <f t="shared" si="142"/>
        <v>0</v>
      </c>
      <c r="O369" s="130">
        <f t="shared" si="142"/>
        <v>0</v>
      </c>
      <c r="P369" s="130">
        <f t="shared" si="142"/>
        <v>0</v>
      </c>
      <c r="Q369" s="130">
        <f t="shared" si="142"/>
        <v>1594600</v>
      </c>
      <c r="R369" s="130">
        <f t="shared" si="142"/>
        <v>0</v>
      </c>
      <c r="S369" s="130">
        <f t="shared" si="142"/>
        <v>0</v>
      </c>
      <c r="T369" s="130">
        <f t="shared" si="142"/>
        <v>0</v>
      </c>
      <c r="U369" s="130">
        <f t="shared" si="142"/>
        <v>0</v>
      </c>
      <c r="V369" s="130">
        <f t="shared" si="142"/>
        <v>0</v>
      </c>
      <c r="W369" s="132">
        <f t="shared" si="142"/>
        <v>0</v>
      </c>
    </row>
    <row r="370" spans="1:23" s="49" customFormat="1" ht="37.5">
      <c r="A370" s="73"/>
      <c r="B370" s="108"/>
      <c r="C370" s="38" t="s">
        <v>93</v>
      </c>
      <c r="D370" s="105">
        <v>919</v>
      </c>
      <c r="E370" s="68" t="s">
        <v>18</v>
      </c>
      <c r="F370" s="68" t="s">
        <v>20</v>
      </c>
      <c r="G370" s="50">
        <v>5020000190</v>
      </c>
      <c r="H370" s="68"/>
      <c r="I370" s="130">
        <f t="shared" si="129"/>
        <v>11332300</v>
      </c>
      <c r="J370" s="131">
        <f t="shared" ref="J370:W370" si="143">J371+J372</f>
        <v>9737700</v>
      </c>
      <c r="K370" s="131">
        <f t="shared" si="143"/>
        <v>0</v>
      </c>
      <c r="L370" s="131">
        <f t="shared" si="143"/>
        <v>0</v>
      </c>
      <c r="M370" s="130">
        <f t="shared" si="143"/>
        <v>0</v>
      </c>
      <c r="N370" s="130">
        <f t="shared" si="143"/>
        <v>0</v>
      </c>
      <c r="O370" s="130">
        <f t="shared" si="143"/>
        <v>0</v>
      </c>
      <c r="P370" s="130">
        <f t="shared" si="143"/>
        <v>0</v>
      </c>
      <c r="Q370" s="130">
        <f t="shared" si="143"/>
        <v>1594600</v>
      </c>
      <c r="R370" s="130">
        <f t="shared" si="143"/>
        <v>0</v>
      </c>
      <c r="S370" s="130">
        <f t="shared" si="143"/>
        <v>0</v>
      </c>
      <c r="T370" s="130">
        <f t="shared" si="143"/>
        <v>0</v>
      </c>
      <c r="U370" s="130">
        <f t="shared" si="143"/>
        <v>0</v>
      </c>
      <c r="V370" s="130">
        <f t="shared" si="143"/>
        <v>0</v>
      </c>
      <c r="W370" s="132">
        <f t="shared" si="143"/>
        <v>0</v>
      </c>
    </row>
    <row r="371" spans="1:23" s="49" customFormat="1" ht="75">
      <c r="A371" s="73"/>
      <c r="B371" s="108"/>
      <c r="C371" s="38" t="s">
        <v>94</v>
      </c>
      <c r="D371" s="105">
        <v>919</v>
      </c>
      <c r="E371" s="68" t="s">
        <v>18</v>
      </c>
      <c r="F371" s="68" t="s">
        <v>20</v>
      </c>
      <c r="G371" s="50">
        <v>5020000190</v>
      </c>
      <c r="H371" s="68" t="s">
        <v>95</v>
      </c>
      <c r="I371" s="130">
        <f t="shared" si="129"/>
        <v>11330500</v>
      </c>
      <c r="J371" s="131">
        <v>9735900</v>
      </c>
      <c r="K371" s="131"/>
      <c r="L371" s="131"/>
      <c r="M371" s="130"/>
      <c r="N371" s="130"/>
      <c r="O371" s="130"/>
      <c r="P371" s="130"/>
      <c r="Q371" s="130">
        <v>1594600</v>
      </c>
      <c r="R371" s="130"/>
      <c r="S371" s="130"/>
      <c r="T371" s="130"/>
      <c r="U371" s="130"/>
      <c r="V371" s="130"/>
      <c r="W371" s="132"/>
    </row>
    <row r="372" spans="1:23" s="49" customFormat="1">
      <c r="A372" s="73"/>
      <c r="B372" s="108"/>
      <c r="C372" s="38" t="s">
        <v>100</v>
      </c>
      <c r="D372" s="105">
        <v>919</v>
      </c>
      <c r="E372" s="68" t="s">
        <v>18</v>
      </c>
      <c r="F372" s="68" t="s">
        <v>20</v>
      </c>
      <c r="G372" s="50">
        <v>5020000190</v>
      </c>
      <c r="H372" s="68" t="s">
        <v>101</v>
      </c>
      <c r="I372" s="130">
        <f t="shared" si="129"/>
        <v>1800</v>
      </c>
      <c r="J372" s="131">
        <v>1800</v>
      </c>
      <c r="K372" s="131"/>
      <c r="L372" s="131"/>
      <c r="M372" s="130"/>
      <c r="N372" s="130"/>
      <c r="O372" s="130"/>
      <c r="P372" s="130"/>
      <c r="Q372" s="130"/>
      <c r="R372" s="130"/>
      <c r="S372" s="130"/>
      <c r="T372" s="130"/>
      <c r="U372" s="130"/>
      <c r="V372" s="130"/>
      <c r="W372" s="132"/>
    </row>
    <row r="373" spans="1:23" s="49" customFormat="1" ht="56.25">
      <c r="A373" s="73"/>
      <c r="B373" s="108"/>
      <c r="C373" s="71" t="s">
        <v>103</v>
      </c>
      <c r="D373" s="105">
        <v>919</v>
      </c>
      <c r="E373" s="68" t="s">
        <v>18</v>
      </c>
      <c r="F373" s="68" t="s">
        <v>20</v>
      </c>
      <c r="G373" s="50">
        <v>5020060910</v>
      </c>
      <c r="H373" s="68"/>
      <c r="I373" s="130">
        <f t="shared" si="129"/>
        <v>1512000</v>
      </c>
      <c r="J373" s="131">
        <f t="shared" ref="J373:W373" si="144">J374+J375</f>
        <v>1512000</v>
      </c>
      <c r="K373" s="131">
        <f t="shared" si="144"/>
        <v>0</v>
      </c>
      <c r="L373" s="131">
        <f t="shared" si="144"/>
        <v>0</v>
      </c>
      <c r="M373" s="130">
        <f t="shared" si="144"/>
        <v>0</v>
      </c>
      <c r="N373" s="130">
        <f t="shared" si="144"/>
        <v>0</v>
      </c>
      <c r="O373" s="130">
        <f t="shared" si="144"/>
        <v>0</v>
      </c>
      <c r="P373" s="130">
        <f t="shared" si="144"/>
        <v>0</v>
      </c>
      <c r="Q373" s="130">
        <f t="shared" si="144"/>
        <v>0</v>
      </c>
      <c r="R373" s="130">
        <f t="shared" si="144"/>
        <v>0</v>
      </c>
      <c r="S373" s="130">
        <f t="shared" si="144"/>
        <v>0</v>
      </c>
      <c r="T373" s="130">
        <f t="shared" si="144"/>
        <v>0</v>
      </c>
      <c r="U373" s="130">
        <f t="shared" si="144"/>
        <v>0</v>
      </c>
      <c r="V373" s="130">
        <f t="shared" si="144"/>
        <v>0</v>
      </c>
      <c r="W373" s="132">
        <f t="shared" si="144"/>
        <v>0</v>
      </c>
    </row>
    <row r="374" spans="1:23" s="49" customFormat="1" ht="75">
      <c r="A374" s="73"/>
      <c r="B374" s="108"/>
      <c r="C374" s="38" t="s">
        <v>94</v>
      </c>
      <c r="D374" s="105">
        <v>919</v>
      </c>
      <c r="E374" s="68" t="s">
        <v>18</v>
      </c>
      <c r="F374" s="68" t="s">
        <v>20</v>
      </c>
      <c r="G374" s="50">
        <v>5020060910</v>
      </c>
      <c r="H374" s="68" t="s">
        <v>95</v>
      </c>
      <c r="I374" s="130">
        <f t="shared" si="129"/>
        <v>1512000</v>
      </c>
      <c r="J374" s="131">
        <v>1350000</v>
      </c>
      <c r="K374" s="131"/>
      <c r="L374" s="131"/>
      <c r="M374" s="130">
        <v>162000</v>
      </c>
      <c r="N374" s="130"/>
      <c r="O374" s="130"/>
      <c r="P374" s="130"/>
      <c r="Q374" s="130"/>
      <c r="R374" s="130"/>
      <c r="S374" s="130"/>
      <c r="T374" s="130"/>
      <c r="U374" s="130"/>
      <c r="V374" s="130"/>
      <c r="W374" s="132"/>
    </row>
    <row r="375" spans="1:23" s="49" customFormat="1" ht="37.5" hidden="1">
      <c r="A375" s="73"/>
      <c r="B375" s="108"/>
      <c r="C375" s="38" t="s">
        <v>97</v>
      </c>
      <c r="D375" s="105">
        <v>919</v>
      </c>
      <c r="E375" s="68" t="s">
        <v>18</v>
      </c>
      <c r="F375" s="68" t="s">
        <v>20</v>
      </c>
      <c r="G375" s="50">
        <v>5020060910</v>
      </c>
      <c r="H375" s="68" t="s">
        <v>98</v>
      </c>
      <c r="I375" s="130">
        <f t="shared" si="129"/>
        <v>0</v>
      </c>
      <c r="J375" s="131">
        <v>162000</v>
      </c>
      <c r="K375" s="131"/>
      <c r="L375" s="131"/>
      <c r="M375" s="130">
        <v>-162000</v>
      </c>
      <c r="N375" s="130"/>
      <c r="O375" s="130"/>
      <c r="P375" s="130"/>
      <c r="Q375" s="130"/>
      <c r="R375" s="130"/>
      <c r="S375" s="130"/>
      <c r="T375" s="130"/>
      <c r="U375" s="130"/>
      <c r="V375" s="130"/>
      <c r="W375" s="132"/>
    </row>
    <row r="376" spans="1:23" s="49" customFormat="1" ht="56.25">
      <c r="A376" s="73"/>
      <c r="B376" s="108"/>
      <c r="C376" s="38" t="s">
        <v>148</v>
      </c>
      <c r="D376" s="105">
        <v>919</v>
      </c>
      <c r="E376" s="68" t="s">
        <v>18</v>
      </c>
      <c r="F376" s="68" t="s">
        <v>20</v>
      </c>
      <c r="G376" s="50">
        <v>5500000000</v>
      </c>
      <c r="H376" s="68"/>
      <c r="I376" s="130">
        <f t="shared" si="129"/>
        <v>11867500</v>
      </c>
      <c r="J376" s="131">
        <f t="shared" ref="J376:W376" si="145">J377+J380</f>
        <v>11607500</v>
      </c>
      <c r="K376" s="131">
        <f t="shared" si="145"/>
        <v>0</v>
      </c>
      <c r="L376" s="131">
        <f t="shared" si="145"/>
        <v>0</v>
      </c>
      <c r="M376" s="130">
        <f t="shared" si="145"/>
        <v>0</v>
      </c>
      <c r="N376" s="130">
        <f t="shared" si="145"/>
        <v>0</v>
      </c>
      <c r="O376" s="130">
        <f t="shared" si="145"/>
        <v>0</v>
      </c>
      <c r="P376" s="130">
        <f t="shared" si="145"/>
        <v>0</v>
      </c>
      <c r="Q376" s="130">
        <f t="shared" si="145"/>
        <v>0</v>
      </c>
      <c r="R376" s="130">
        <f t="shared" si="145"/>
        <v>0</v>
      </c>
      <c r="S376" s="130">
        <f t="shared" si="145"/>
        <v>0</v>
      </c>
      <c r="T376" s="130">
        <f t="shared" si="145"/>
        <v>260000</v>
      </c>
      <c r="U376" s="130">
        <f t="shared" si="145"/>
        <v>0</v>
      </c>
      <c r="V376" s="130">
        <f t="shared" si="145"/>
        <v>0</v>
      </c>
      <c r="W376" s="132">
        <f t="shared" si="145"/>
        <v>0</v>
      </c>
    </row>
    <row r="377" spans="1:23" s="49" customFormat="1">
      <c r="A377" s="73"/>
      <c r="B377" s="108"/>
      <c r="C377" s="38" t="s">
        <v>149</v>
      </c>
      <c r="D377" s="105">
        <v>919</v>
      </c>
      <c r="E377" s="68" t="s">
        <v>18</v>
      </c>
      <c r="F377" s="68" t="s">
        <v>20</v>
      </c>
      <c r="G377" s="50">
        <v>5510000000</v>
      </c>
      <c r="H377" s="68"/>
      <c r="I377" s="130">
        <f t="shared" si="129"/>
        <v>10683800</v>
      </c>
      <c r="J377" s="131">
        <f t="shared" ref="J377:W378" si="146">J378</f>
        <v>10683800</v>
      </c>
      <c r="K377" s="131">
        <f t="shared" si="146"/>
        <v>0</v>
      </c>
      <c r="L377" s="131">
        <f t="shared" si="146"/>
        <v>0</v>
      </c>
      <c r="M377" s="130">
        <f t="shared" si="146"/>
        <v>0</v>
      </c>
      <c r="N377" s="130">
        <f t="shared" si="146"/>
        <v>0</v>
      </c>
      <c r="O377" s="130">
        <f t="shared" si="146"/>
        <v>0</v>
      </c>
      <c r="P377" s="130">
        <f t="shared" si="146"/>
        <v>0</v>
      </c>
      <c r="Q377" s="130">
        <f t="shared" si="146"/>
        <v>0</v>
      </c>
      <c r="R377" s="130">
        <f t="shared" si="146"/>
        <v>0</v>
      </c>
      <c r="S377" s="130">
        <f t="shared" si="146"/>
        <v>0</v>
      </c>
      <c r="T377" s="130">
        <f t="shared" si="146"/>
        <v>0</v>
      </c>
      <c r="U377" s="130">
        <f t="shared" si="146"/>
        <v>0</v>
      </c>
      <c r="V377" s="130">
        <f t="shared" si="146"/>
        <v>0</v>
      </c>
      <c r="W377" s="132">
        <f t="shared" si="146"/>
        <v>0</v>
      </c>
    </row>
    <row r="378" spans="1:23" s="49" customFormat="1" ht="131.25">
      <c r="A378" s="73"/>
      <c r="B378" s="108"/>
      <c r="C378" s="38" t="s">
        <v>150</v>
      </c>
      <c r="D378" s="105">
        <v>919</v>
      </c>
      <c r="E378" s="68" t="s">
        <v>18</v>
      </c>
      <c r="F378" s="68" t="s">
        <v>20</v>
      </c>
      <c r="G378" s="50">
        <v>5510060912</v>
      </c>
      <c r="H378" s="68"/>
      <c r="I378" s="130">
        <f t="shared" si="129"/>
        <v>10683800</v>
      </c>
      <c r="J378" s="131">
        <f t="shared" si="146"/>
        <v>10683800</v>
      </c>
      <c r="K378" s="131">
        <f t="shared" si="146"/>
        <v>0</v>
      </c>
      <c r="L378" s="131">
        <f t="shared" si="146"/>
        <v>0</v>
      </c>
      <c r="M378" s="130">
        <f t="shared" si="146"/>
        <v>0</v>
      </c>
      <c r="N378" s="130">
        <f t="shared" si="146"/>
        <v>0</v>
      </c>
      <c r="O378" s="130">
        <f t="shared" si="146"/>
        <v>0</v>
      </c>
      <c r="P378" s="130">
        <f t="shared" si="146"/>
        <v>0</v>
      </c>
      <c r="Q378" s="130">
        <f t="shared" si="146"/>
        <v>0</v>
      </c>
      <c r="R378" s="130">
        <f t="shared" si="146"/>
        <v>0</v>
      </c>
      <c r="S378" s="130">
        <f t="shared" si="146"/>
        <v>0</v>
      </c>
      <c r="T378" s="130">
        <f t="shared" si="146"/>
        <v>0</v>
      </c>
      <c r="U378" s="130">
        <f t="shared" si="146"/>
        <v>0</v>
      </c>
      <c r="V378" s="130">
        <f t="shared" si="146"/>
        <v>0</v>
      </c>
      <c r="W378" s="132">
        <f t="shared" si="146"/>
        <v>0</v>
      </c>
    </row>
    <row r="379" spans="1:23" s="49" customFormat="1">
      <c r="A379" s="73"/>
      <c r="B379" s="108"/>
      <c r="C379" s="38" t="s">
        <v>100</v>
      </c>
      <c r="D379" s="105">
        <v>919</v>
      </c>
      <c r="E379" s="68" t="s">
        <v>18</v>
      </c>
      <c r="F379" s="68" t="s">
        <v>20</v>
      </c>
      <c r="G379" s="50">
        <v>5510060912</v>
      </c>
      <c r="H379" s="68" t="s">
        <v>101</v>
      </c>
      <c r="I379" s="130">
        <f t="shared" si="129"/>
        <v>10683800</v>
      </c>
      <c r="J379" s="131">
        <v>10683800</v>
      </c>
      <c r="K379" s="131"/>
      <c r="L379" s="131"/>
      <c r="M379" s="130"/>
      <c r="N379" s="130"/>
      <c r="O379" s="130"/>
      <c r="P379" s="130"/>
      <c r="Q379" s="130"/>
      <c r="R379" s="130"/>
      <c r="S379" s="130"/>
      <c r="T379" s="130"/>
      <c r="U379" s="130"/>
      <c r="V379" s="130"/>
      <c r="W379" s="132"/>
    </row>
    <row r="380" spans="1:23" s="49" customFormat="1" ht="37.5">
      <c r="A380" s="73"/>
      <c r="B380" s="108"/>
      <c r="C380" s="38" t="s">
        <v>151</v>
      </c>
      <c r="D380" s="105">
        <v>919</v>
      </c>
      <c r="E380" s="68" t="s">
        <v>18</v>
      </c>
      <c r="F380" s="68" t="s">
        <v>20</v>
      </c>
      <c r="G380" s="50">
        <v>5520000000</v>
      </c>
      <c r="H380" s="68"/>
      <c r="I380" s="130">
        <f t="shared" si="129"/>
        <v>1183700</v>
      </c>
      <c r="J380" s="131">
        <f t="shared" ref="J380:W381" si="147">J381</f>
        <v>923700</v>
      </c>
      <c r="K380" s="131">
        <f t="shared" si="147"/>
        <v>0</v>
      </c>
      <c r="L380" s="131">
        <f t="shared" si="147"/>
        <v>0</v>
      </c>
      <c r="M380" s="130">
        <f t="shared" si="147"/>
        <v>0</v>
      </c>
      <c r="N380" s="130">
        <f t="shared" si="147"/>
        <v>0</v>
      </c>
      <c r="O380" s="130">
        <f t="shared" si="147"/>
        <v>0</v>
      </c>
      <c r="P380" s="130">
        <f t="shared" si="147"/>
        <v>0</v>
      </c>
      <c r="Q380" s="130">
        <f t="shared" si="147"/>
        <v>0</v>
      </c>
      <c r="R380" s="130">
        <f t="shared" si="147"/>
        <v>0</v>
      </c>
      <c r="S380" s="130">
        <f t="shared" si="147"/>
        <v>0</v>
      </c>
      <c r="T380" s="130">
        <f t="shared" si="147"/>
        <v>260000</v>
      </c>
      <c r="U380" s="130">
        <f t="shared" si="147"/>
        <v>0</v>
      </c>
      <c r="V380" s="130">
        <f t="shared" si="147"/>
        <v>0</v>
      </c>
      <c r="W380" s="132">
        <f t="shared" si="147"/>
        <v>0</v>
      </c>
    </row>
    <row r="381" spans="1:23" s="49" customFormat="1" ht="131.25">
      <c r="A381" s="73"/>
      <c r="B381" s="108"/>
      <c r="C381" s="38" t="s">
        <v>152</v>
      </c>
      <c r="D381" s="105">
        <v>919</v>
      </c>
      <c r="E381" s="68" t="s">
        <v>18</v>
      </c>
      <c r="F381" s="68" t="s">
        <v>20</v>
      </c>
      <c r="G381" s="50">
        <v>5520061650</v>
      </c>
      <c r="H381" s="68"/>
      <c r="I381" s="130">
        <f t="shared" si="129"/>
        <v>1183700</v>
      </c>
      <c r="J381" s="131">
        <f t="shared" si="147"/>
        <v>923700</v>
      </c>
      <c r="K381" s="131">
        <f t="shared" si="147"/>
        <v>0</v>
      </c>
      <c r="L381" s="131">
        <f t="shared" si="147"/>
        <v>0</v>
      </c>
      <c r="M381" s="130">
        <f t="shared" si="147"/>
        <v>0</v>
      </c>
      <c r="N381" s="130">
        <f t="shared" si="147"/>
        <v>0</v>
      </c>
      <c r="O381" s="130">
        <f t="shared" si="147"/>
        <v>0</v>
      </c>
      <c r="P381" s="130">
        <f t="shared" si="147"/>
        <v>0</v>
      </c>
      <c r="Q381" s="130">
        <f t="shared" si="147"/>
        <v>0</v>
      </c>
      <c r="R381" s="130">
        <f t="shared" si="147"/>
        <v>0</v>
      </c>
      <c r="S381" s="130">
        <f t="shared" si="147"/>
        <v>0</v>
      </c>
      <c r="T381" s="130">
        <f t="shared" si="147"/>
        <v>260000</v>
      </c>
      <c r="U381" s="130">
        <f t="shared" si="147"/>
        <v>0</v>
      </c>
      <c r="V381" s="130">
        <f t="shared" si="147"/>
        <v>0</v>
      </c>
      <c r="W381" s="132">
        <f t="shared" si="147"/>
        <v>0</v>
      </c>
    </row>
    <row r="382" spans="1:23" s="49" customFormat="1" ht="37.5">
      <c r="A382" s="73"/>
      <c r="B382" s="108"/>
      <c r="C382" s="38" t="s">
        <v>97</v>
      </c>
      <c r="D382" s="105">
        <v>919</v>
      </c>
      <c r="E382" s="68" t="s">
        <v>18</v>
      </c>
      <c r="F382" s="68" t="s">
        <v>20</v>
      </c>
      <c r="G382" s="50">
        <v>5520061650</v>
      </c>
      <c r="H382" s="68" t="s">
        <v>98</v>
      </c>
      <c r="I382" s="130">
        <f t="shared" si="129"/>
        <v>1183700</v>
      </c>
      <c r="J382" s="131">
        <v>923700</v>
      </c>
      <c r="K382" s="131"/>
      <c r="L382" s="131"/>
      <c r="M382" s="130"/>
      <c r="N382" s="130"/>
      <c r="O382" s="130"/>
      <c r="P382" s="130"/>
      <c r="Q382" s="130"/>
      <c r="R382" s="130"/>
      <c r="S382" s="130"/>
      <c r="T382" s="130">
        <v>260000</v>
      </c>
      <c r="U382" s="130"/>
      <c r="V382" s="130"/>
      <c r="W382" s="132"/>
    </row>
    <row r="383" spans="1:23" s="127" customFormat="1" ht="37.5">
      <c r="A383" s="66"/>
      <c r="B383" s="108" t="s">
        <v>55</v>
      </c>
      <c r="C383" s="60" t="s">
        <v>396</v>
      </c>
      <c r="D383" s="121">
        <v>921</v>
      </c>
      <c r="E383" s="74"/>
      <c r="F383" s="74"/>
      <c r="G383" s="65"/>
      <c r="H383" s="74"/>
      <c r="I383" s="124">
        <f t="shared" si="129"/>
        <v>24023140</v>
      </c>
      <c r="J383" s="125">
        <f>J384</f>
        <v>18843100</v>
      </c>
      <c r="K383" s="125">
        <f>K384+K397</f>
        <v>2528000</v>
      </c>
      <c r="L383" s="125">
        <f>L384</f>
        <v>0</v>
      </c>
      <c r="M383" s="124">
        <f t="shared" ref="M383:W383" si="148">M384+M397</f>
        <v>312500</v>
      </c>
      <c r="N383" s="124">
        <f t="shared" si="148"/>
        <v>22040</v>
      </c>
      <c r="O383" s="124">
        <f t="shared" si="148"/>
        <v>6600</v>
      </c>
      <c r="P383" s="124">
        <f t="shared" si="148"/>
        <v>0</v>
      </c>
      <c r="Q383" s="124">
        <f t="shared" si="148"/>
        <v>2264900</v>
      </c>
      <c r="R383" s="124">
        <f t="shared" si="148"/>
        <v>0</v>
      </c>
      <c r="S383" s="124">
        <f t="shared" si="148"/>
        <v>40000</v>
      </c>
      <c r="T383" s="124">
        <f t="shared" si="148"/>
        <v>0</v>
      </c>
      <c r="U383" s="124">
        <f t="shared" si="148"/>
        <v>6000</v>
      </c>
      <c r="V383" s="124">
        <f t="shared" si="148"/>
        <v>0</v>
      </c>
      <c r="W383" s="126">
        <f t="shared" si="148"/>
        <v>0</v>
      </c>
    </row>
    <row r="384" spans="1:23" s="49" customFormat="1">
      <c r="A384" s="73"/>
      <c r="B384" s="108"/>
      <c r="C384" s="38" t="s">
        <v>11</v>
      </c>
      <c r="D384" s="105">
        <v>921</v>
      </c>
      <c r="E384" s="68" t="s">
        <v>12</v>
      </c>
      <c r="F384" s="68" t="s">
        <v>76</v>
      </c>
      <c r="G384" s="50"/>
      <c r="H384" s="68"/>
      <c r="I384" s="130">
        <f t="shared" si="129"/>
        <v>21182640</v>
      </c>
      <c r="J384" s="131">
        <f>J385</f>
        <v>18843100</v>
      </c>
      <c r="K384" s="131">
        <f>K385</f>
        <v>0</v>
      </c>
      <c r="L384" s="131">
        <f>L385</f>
        <v>0</v>
      </c>
      <c r="M384" s="130">
        <f t="shared" ref="M384:W384" si="149">M385</f>
        <v>0</v>
      </c>
      <c r="N384" s="130">
        <f t="shared" si="149"/>
        <v>22040</v>
      </c>
      <c r="O384" s="130">
        <f t="shared" si="149"/>
        <v>6600</v>
      </c>
      <c r="P384" s="130">
        <f t="shared" si="149"/>
        <v>0</v>
      </c>
      <c r="Q384" s="130">
        <f t="shared" si="149"/>
        <v>2264900</v>
      </c>
      <c r="R384" s="130">
        <f t="shared" si="149"/>
        <v>0</v>
      </c>
      <c r="S384" s="130">
        <f t="shared" si="149"/>
        <v>40000</v>
      </c>
      <c r="T384" s="130">
        <f t="shared" si="149"/>
        <v>0</v>
      </c>
      <c r="U384" s="130">
        <f t="shared" si="149"/>
        <v>6000</v>
      </c>
      <c r="V384" s="130">
        <f t="shared" si="149"/>
        <v>0</v>
      </c>
      <c r="W384" s="132">
        <f t="shared" si="149"/>
        <v>0</v>
      </c>
    </row>
    <row r="385" spans="1:23" s="49" customFormat="1">
      <c r="A385" s="73"/>
      <c r="B385" s="108"/>
      <c r="C385" s="38" t="s">
        <v>25</v>
      </c>
      <c r="D385" s="105">
        <v>921</v>
      </c>
      <c r="E385" s="68" t="s">
        <v>12</v>
      </c>
      <c r="F385" s="68" t="s">
        <v>26</v>
      </c>
      <c r="G385" s="50"/>
      <c r="H385" s="68"/>
      <c r="I385" s="130">
        <f t="shared" si="129"/>
        <v>21182640</v>
      </c>
      <c r="J385" s="131">
        <f t="shared" ref="J385:W385" si="150">J386+J394</f>
        <v>18843100</v>
      </c>
      <c r="K385" s="131">
        <f t="shared" si="150"/>
        <v>0</v>
      </c>
      <c r="L385" s="131">
        <f t="shared" si="150"/>
        <v>0</v>
      </c>
      <c r="M385" s="130">
        <f t="shared" si="150"/>
        <v>0</v>
      </c>
      <c r="N385" s="130">
        <f t="shared" si="150"/>
        <v>22040</v>
      </c>
      <c r="O385" s="130">
        <f t="shared" si="150"/>
        <v>6600</v>
      </c>
      <c r="P385" s="130">
        <f t="shared" si="150"/>
        <v>0</v>
      </c>
      <c r="Q385" s="130">
        <f t="shared" si="150"/>
        <v>2264900</v>
      </c>
      <c r="R385" s="130">
        <f t="shared" si="150"/>
        <v>0</v>
      </c>
      <c r="S385" s="130">
        <f t="shared" si="150"/>
        <v>40000</v>
      </c>
      <c r="T385" s="130">
        <f t="shared" si="150"/>
        <v>0</v>
      </c>
      <c r="U385" s="130">
        <f t="shared" si="150"/>
        <v>6000</v>
      </c>
      <c r="V385" s="130">
        <f t="shared" si="150"/>
        <v>0</v>
      </c>
      <c r="W385" s="132">
        <f t="shared" si="150"/>
        <v>0</v>
      </c>
    </row>
    <row r="386" spans="1:23" s="49" customFormat="1" ht="37.5">
      <c r="A386" s="73"/>
      <c r="B386" s="108"/>
      <c r="C386" s="38" t="s">
        <v>91</v>
      </c>
      <c r="D386" s="105">
        <v>921</v>
      </c>
      <c r="E386" s="68" t="s">
        <v>12</v>
      </c>
      <c r="F386" s="68" t="s">
        <v>26</v>
      </c>
      <c r="G386" s="50">
        <v>5000000000</v>
      </c>
      <c r="H386" s="68"/>
      <c r="I386" s="130">
        <f t="shared" si="129"/>
        <v>19100800</v>
      </c>
      <c r="J386" s="131">
        <f t="shared" ref="J386:W386" si="151">J387+J391</f>
        <v>16843100</v>
      </c>
      <c r="K386" s="131">
        <f t="shared" si="151"/>
        <v>0</v>
      </c>
      <c r="L386" s="131">
        <f t="shared" si="151"/>
        <v>0</v>
      </c>
      <c r="M386" s="130">
        <f t="shared" si="151"/>
        <v>0</v>
      </c>
      <c r="N386" s="130">
        <f t="shared" si="151"/>
        <v>0</v>
      </c>
      <c r="O386" s="130">
        <f t="shared" si="151"/>
        <v>0</v>
      </c>
      <c r="P386" s="130">
        <f t="shared" si="151"/>
        <v>0</v>
      </c>
      <c r="Q386" s="130">
        <f t="shared" si="151"/>
        <v>2257700</v>
      </c>
      <c r="R386" s="130">
        <f t="shared" si="151"/>
        <v>0</v>
      </c>
      <c r="S386" s="130">
        <f t="shared" si="151"/>
        <v>0</v>
      </c>
      <c r="T386" s="130">
        <f t="shared" si="151"/>
        <v>0</v>
      </c>
      <c r="U386" s="130">
        <f t="shared" si="151"/>
        <v>0</v>
      </c>
      <c r="V386" s="130">
        <f t="shared" si="151"/>
        <v>0</v>
      </c>
      <c r="W386" s="132">
        <f t="shared" si="151"/>
        <v>0</v>
      </c>
    </row>
    <row r="387" spans="1:23" s="49" customFormat="1" ht="37.5">
      <c r="A387" s="73"/>
      <c r="B387" s="108"/>
      <c r="C387" s="38" t="s">
        <v>99</v>
      </c>
      <c r="D387" s="105">
        <v>921</v>
      </c>
      <c r="E387" s="68" t="s">
        <v>12</v>
      </c>
      <c r="F387" s="68" t="s">
        <v>26</v>
      </c>
      <c r="G387" s="50">
        <v>5020000000</v>
      </c>
      <c r="H387" s="68"/>
      <c r="I387" s="130">
        <f t="shared" si="129"/>
        <v>17323100</v>
      </c>
      <c r="J387" s="131">
        <f t="shared" ref="J387:W387" si="152">J388</f>
        <v>15065400</v>
      </c>
      <c r="K387" s="131">
        <f t="shared" si="152"/>
        <v>0</v>
      </c>
      <c r="L387" s="131">
        <f t="shared" si="152"/>
        <v>0</v>
      </c>
      <c r="M387" s="130">
        <f t="shared" si="152"/>
        <v>0</v>
      </c>
      <c r="N387" s="130">
        <f t="shared" si="152"/>
        <v>0</v>
      </c>
      <c r="O387" s="130">
        <f t="shared" si="152"/>
        <v>0</v>
      </c>
      <c r="P387" s="130">
        <f t="shared" si="152"/>
        <v>0</v>
      </c>
      <c r="Q387" s="130">
        <f t="shared" si="152"/>
        <v>2257700</v>
      </c>
      <c r="R387" s="130">
        <f t="shared" si="152"/>
        <v>0</v>
      </c>
      <c r="S387" s="130">
        <f t="shared" si="152"/>
        <v>0</v>
      </c>
      <c r="T387" s="130">
        <f t="shared" si="152"/>
        <v>0</v>
      </c>
      <c r="U387" s="130">
        <f t="shared" si="152"/>
        <v>0</v>
      </c>
      <c r="V387" s="130">
        <f t="shared" si="152"/>
        <v>0</v>
      </c>
      <c r="W387" s="132">
        <f t="shared" si="152"/>
        <v>0</v>
      </c>
    </row>
    <row r="388" spans="1:23" s="49" customFormat="1" ht="37.5">
      <c r="A388" s="73"/>
      <c r="B388" s="108"/>
      <c r="C388" s="38" t="s">
        <v>93</v>
      </c>
      <c r="D388" s="105">
        <v>921</v>
      </c>
      <c r="E388" s="68" t="s">
        <v>12</v>
      </c>
      <c r="F388" s="68" t="s">
        <v>26</v>
      </c>
      <c r="G388" s="50">
        <v>5020000190</v>
      </c>
      <c r="H388" s="68"/>
      <c r="I388" s="130">
        <f t="shared" si="129"/>
        <v>17323100</v>
      </c>
      <c r="J388" s="131">
        <f t="shared" ref="J388:W388" si="153">J389+J390</f>
        <v>15065400</v>
      </c>
      <c r="K388" s="131">
        <f t="shared" si="153"/>
        <v>0</v>
      </c>
      <c r="L388" s="131">
        <f t="shared" si="153"/>
        <v>0</v>
      </c>
      <c r="M388" s="130">
        <f t="shared" si="153"/>
        <v>0</v>
      </c>
      <c r="N388" s="130">
        <f t="shared" si="153"/>
        <v>0</v>
      </c>
      <c r="O388" s="130">
        <f t="shared" si="153"/>
        <v>0</v>
      </c>
      <c r="P388" s="130">
        <f t="shared" si="153"/>
        <v>0</v>
      </c>
      <c r="Q388" s="130">
        <f t="shared" si="153"/>
        <v>2257700</v>
      </c>
      <c r="R388" s="130">
        <f t="shared" si="153"/>
        <v>0</v>
      </c>
      <c r="S388" s="130">
        <f t="shared" si="153"/>
        <v>0</v>
      </c>
      <c r="T388" s="130">
        <f t="shared" si="153"/>
        <v>0</v>
      </c>
      <c r="U388" s="130">
        <f t="shared" si="153"/>
        <v>0</v>
      </c>
      <c r="V388" s="130">
        <f t="shared" si="153"/>
        <v>0</v>
      </c>
      <c r="W388" s="132">
        <f t="shared" si="153"/>
        <v>0</v>
      </c>
    </row>
    <row r="389" spans="1:23" s="49" customFormat="1" ht="75">
      <c r="A389" s="73"/>
      <c r="B389" s="108"/>
      <c r="C389" s="38" t="s">
        <v>94</v>
      </c>
      <c r="D389" s="105">
        <v>921</v>
      </c>
      <c r="E389" s="68" t="s">
        <v>12</v>
      </c>
      <c r="F389" s="68" t="s">
        <v>26</v>
      </c>
      <c r="G389" s="50">
        <v>5020000190</v>
      </c>
      <c r="H389" s="68" t="s">
        <v>95</v>
      </c>
      <c r="I389" s="130">
        <f t="shared" si="129"/>
        <v>17314700</v>
      </c>
      <c r="J389" s="131">
        <v>15057000</v>
      </c>
      <c r="K389" s="131"/>
      <c r="L389" s="131"/>
      <c r="M389" s="130"/>
      <c r="N389" s="130"/>
      <c r="O389" s="130"/>
      <c r="P389" s="130"/>
      <c r="Q389" s="130">
        <v>2257700</v>
      </c>
      <c r="R389" s="130"/>
      <c r="S389" s="130"/>
      <c r="T389" s="130"/>
      <c r="U389" s="130"/>
      <c r="V389" s="130"/>
      <c r="W389" s="132"/>
    </row>
    <row r="390" spans="1:23" s="49" customFormat="1">
      <c r="A390" s="73"/>
      <c r="B390" s="108"/>
      <c r="C390" s="38" t="s">
        <v>100</v>
      </c>
      <c r="D390" s="105">
        <v>921</v>
      </c>
      <c r="E390" s="68" t="s">
        <v>12</v>
      </c>
      <c r="F390" s="68" t="s">
        <v>26</v>
      </c>
      <c r="G390" s="50">
        <v>5020000190</v>
      </c>
      <c r="H390" s="68" t="s">
        <v>101</v>
      </c>
      <c r="I390" s="130">
        <f t="shared" si="129"/>
        <v>8400</v>
      </c>
      <c r="J390" s="131">
        <v>8400</v>
      </c>
      <c r="K390" s="131"/>
      <c r="L390" s="131"/>
      <c r="M390" s="130"/>
      <c r="N390" s="130"/>
      <c r="O390" s="130"/>
      <c r="P390" s="130"/>
      <c r="Q390" s="130"/>
      <c r="R390" s="130"/>
      <c r="S390" s="130"/>
      <c r="T390" s="130"/>
      <c r="U390" s="130"/>
      <c r="V390" s="130"/>
      <c r="W390" s="132"/>
    </row>
    <row r="391" spans="1:23" s="49" customFormat="1" ht="37.5">
      <c r="A391" s="73"/>
      <c r="B391" s="108"/>
      <c r="C391" s="38" t="s">
        <v>109</v>
      </c>
      <c r="D391" s="105">
        <v>921</v>
      </c>
      <c r="E391" s="68" t="s">
        <v>12</v>
      </c>
      <c r="F391" s="68" t="s">
        <v>26</v>
      </c>
      <c r="G391" s="50">
        <v>5030000000</v>
      </c>
      <c r="H391" s="68"/>
      <c r="I391" s="130">
        <f t="shared" si="129"/>
        <v>1777700</v>
      </c>
      <c r="J391" s="131">
        <f t="shared" ref="J391:W392" si="154">J392</f>
        <v>1777700</v>
      </c>
      <c r="K391" s="131">
        <f t="shared" si="154"/>
        <v>0</v>
      </c>
      <c r="L391" s="131">
        <f t="shared" si="154"/>
        <v>0</v>
      </c>
      <c r="M391" s="130">
        <f t="shared" si="154"/>
        <v>0</v>
      </c>
      <c r="N391" s="130">
        <f t="shared" si="154"/>
        <v>0</v>
      </c>
      <c r="O391" s="130">
        <f t="shared" si="154"/>
        <v>0</v>
      </c>
      <c r="P391" s="130">
        <f t="shared" si="154"/>
        <v>0</v>
      </c>
      <c r="Q391" s="130">
        <f t="shared" si="154"/>
        <v>0</v>
      </c>
      <c r="R391" s="130">
        <f t="shared" si="154"/>
        <v>0</v>
      </c>
      <c r="S391" s="130">
        <f t="shared" si="154"/>
        <v>0</v>
      </c>
      <c r="T391" s="130">
        <f t="shared" si="154"/>
        <v>0</v>
      </c>
      <c r="U391" s="130">
        <f t="shared" si="154"/>
        <v>0</v>
      </c>
      <c r="V391" s="130">
        <f t="shared" si="154"/>
        <v>0</v>
      </c>
      <c r="W391" s="132">
        <f t="shared" si="154"/>
        <v>0</v>
      </c>
    </row>
    <row r="392" spans="1:23" s="49" customFormat="1" ht="37.5">
      <c r="A392" s="73"/>
      <c r="B392" s="108"/>
      <c r="C392" s="38" t="s">
        <v>110</v>
      </c>
      <c r="D392" s="105">
        <v>921</v>
      </c>
      <c r="E392" s="68" t="s">
        <v>12</v>
      </c>
      <c r="F392" s="68" t="s">
        <v>26</v>
      </c>
      <c r="G392" s="50">
        <v>5030010030</v>
      </c>
      <c r="H392" s="68"/>
      <c r="I392" s="130">
        <f t="shared" ref="I392:I455" si="155">SUM(J392:W392)</f>
        <v>1777700</v>
      </c>
      <c r="J392" s="131">
        <f t="shared" si="154"/>
        <v>1777700</v>
      </c>
      <c r="K392" s="131">
        <f t="shared" si="154"/>
        <v>0</v>
      </c>
      <c r="L392" s="131">
        <f t="shared" si="154"/>
        <v>0</v>
      </c>
      <c r="M392" s="130">
        <f t="shared" si="154"/>
        <v>0</v>
      </c>
      <c r="N392" s="130">
        <f t="shared" si="154"/>
        <v>0</v>
      </c>
      <c r="O392" s="130">
        <f t="shared" si="154"/>
        <v>0</v>
      </c>
      <c r="P392" s="130">
        <f t="shared" si="154"/>
        <v>0</v>
      </c>
      <c r="Q392" s="130">
        <f t="shared" si="154"/>
        <v>0</v>
      </c>
      <c r="R392" s="130">
        <f t="shared" si="154"/>
        <v>0</v>
      </c>
      <c r="S392" s="130">
        <f t="shared" si="154"/>
        <v>0</v>
      </c>
      <c r="T392" s="130">
        <f t="shared" si="154"/>
        <v>0</v>
      </c>
      <c r="U392" s="130">
        <f t="shared" si="154"/>
        <v>0</v>
      </c>
      <c r="V392" s="130">
        <f t="shared" si="154"/>
        <v>0</v>
      </c>
      <c r="W392" s="132">
        <f t="shared" si="154"/>
        <v>0</v>
      </c>
    </row>
    <row r="393" spans="1:23" s="49" customFormat="1" ht="37.5">
      <c r="A393" s="73"/>
      <c r="B393" s="108"/>
      <c r="C393" s="38" t="s">
        <v>97</v>
      </c>
      <c r="D393" s="105">
        <v>921</v>
      </c>
      <c r="E393" s="68" t="s">
        <v>12</v>
      </c>
      <c r="F393" s="68" t="s">
        <v>26</v>
      </c>
      <c r="G393" s="50">
        <v>5030010030</v>
      </c>
      <c r="H393" s="68" t="s">
        <v>98</v>
      </c>
      <c r="I393" s="130">
        <f t="shared" si="155"/>
        <v>1777700</v>
      </c>
      <c r="J393" s="131">
        <v>1777700</v>
      </c>
      <c r="K393" s="131"/>
      <c r="L393" s="131"/>
      <c r="M393" s="130"/>
      <c r="N393" s="130"/>
      <c r="O393" s="130"/>
      <c r="P393" s="130"/>
      <c r="Q393" s="130"/>
      <c r="R393" s="130"/>
      <c r="S393" s="130"/>
      <c r="T393" s="130"/>
      <c r="U393" s="130"/>
      <c r="V393" s="130"/>
      <c r="W393" s="132"/>
    </row>
    <row r="394" spans="1:23" s="49" customFormat="1" ht="37.5">
      <c r="A394" s="73"/>
      <c r="B394" s="108"/>
      <c r="C394" s="38" t="s">
        <v>344</v>
      </c>
      <c r="D394" s="105">
        <v>921</v>
      </c>
      <c r="E394" s="68" t="s">
        <v>12</v>
      </c>
      <c r="F394" s="68" t="s">
        <v>397</v>
      </c>
      <c r="G394" s="50">
        <v>9900000000</v>
      </c>
      <c r="H394" s="68"/>
      <c r="I394" s="130">
        <f t="shared" si="155"/>
        <v>2081840</v>
      </c>
      <c r="J394" s="131">
        <f t="shared" ref="J394:W395" si="156">J395</f>
        <v>2000000</v>
      </c>
      <c r="K394" s="131">
        <f t="shared" si="156"/>
        <v>0</v>
      </c>
      <c r="L394" s="131">
        <f t="shared" si="156"/>
        <v>0</v>
      </c>
      <c r="M394" s="130">
        <f t="shared" si="156"/>
        <v>0</v>
      </c>
      <c r="N394" s="130">
        <f t="shared" si="156"/>
        <v>22040</v>
      </c>
      <c r="O394" s="130">
        <f t="shared" si="156"/>
        <v>6600</v>
      </c>
      <c r="P394" s="130">
        <f t="shared" si="156"/>
        <v>0</v>
      </c>
      <c r="Q394" s="130">
        <f t="shared" si="156"/>
        <v>7200</v>
      </c>
      <c r="R394" s="130">
        <f t="shared" si="156"/>
        <v>0</v>
      </c>
      <c r="S394" s="130">
        <f t="shared" si="156"/>
        <v>40000</v>
      </c>
      <c r="T394" s="130">
        <f t="shared" si="156"/>
        <v>0</v>
      </c>
      <c r="U394" s="130">
        <f t="shared" si="156"/>
        <v>6000</v>
      </c>
      <c r="V394" s="130">
        <f t="shared" si="156"/>
        <v>0</v>
      </c>
      <c r="W394" s="132">
        <f t="shared" si="156"/>
        <v>0</v>
      </c>
    </row>
    <row r="395" spans="1:23" s="49" customFormat="1" ht="56.25">
      <c r="A395" s="73"/>
      <c r="B395" s="108"/>
      <c r="C395" s="38" t="s">
        <v>345</v>
      </c>
      <c r="D395" s="105">
        <v>921</v>
      </c>
      <c r="E395" s="68" t="s">
        <v>12</v>
      </c>
      <c r="F395" s="68" t="s">
        <v>26</v>
      </c>
      <c r="G395" s="50">
        <v>9900010110</v>
      </c>
      <c r="H395" s="68"/>
      <c r="I395" s="130">
        <f t="shared" si="155"/>
        <v>2081840</v>
      </c>
      <c r="J395" s="131">
        <f t="shared" si="156"/>
        <v>2000000</v>
      </c>
      <c r="K395" s="131">
        <f t="shared" si="156"/>
        <v>0</v>
      </c>
      <c r="L395" s="131">
        <f t="shared" si="156"/>
        <v>0</v>
      </c>
      <c r="M395" s="130">
        <f t="shared" si="156"/>
        <v>0</v>
      </c>
      <c r="N395" s="130">
        <f t="shared" si="156"/>
        <v>22040</v>
      </c>
      <c r="O395" s="130">
        <f t="shared" si="156"/>
        <v>6600</v>
      </c>
      <c r="P395" s="130">
        <f t="shared" si="156"/>
        <v>0</v>
      </c>
      <c r="Q395" s="130">
        <f t="shared" si="156"/>
        <v>7200</v>
      </c>
      <c r="R395" s="130">
        <f t="shared" si="156"/>
        <v>0</v>
      </c>
      <c r="S395" s="130">
        <f t="shared" si="156"/>
        <v>40000</v>
      </c>
      <c r="T395" s="130">
        <f t="shared" si="156"/>
        <v>0</v>
      </c>
      <c r="U395" s="130">
        <f t="shared" si="156"/>
        <v>6000</v>
      </c>
      <c r="V395" s="130">
        <f t="shared" si="156"/>
        <v>0</v>
      </c>
      <c r="W395" s="132">
        <f t="shared" si="156"/>
        <v>0</v>
      </c>
    </row>
    <row r="396" spans="1:23" s="49" customFormat="1" ht="37.5">
      <c r="A396" s="73"/>
      <c r="B396" s="108"/>
      <c r="C396" s="38" t="s">
        <v>97</v>
      </c>
      <c r="D396" s="105">
        <v>921</v>
      </c>
      <c r="E396" s="68" t="s">
        <v>12</v>
      </c>
      <c r="F396" s="68" t="s">
        <v>26</v>
      </c>
      <c r="G396" s="50">
        <v>9900010110</v>
      </c>
      <c r="H396" s="68" t="s">
        <v>98</v>
      </c>
      <c r="I396" s="130">
        <f t="shared" si="155"/>
        <v>2081840</v>
      </c>
      <c r="J396" s="131">
        <v>2000000</v>
      </c>
      <c r="K396" s="131"/>
      <c r="L396" s="131"/>
      <c r="M396" s="130"/>
      <c r="N396" s="130">
        <v>22040</v>
      </c>
      <c r="O396" s="130">
        <v>6600</v>
      </c>
      <c r="P396" s="130"/>
      <c r="Q396" s="130">
        <v>7200</v>
      </c>
      <c r="R396" s="130"/>
      <c r="S396" s="130">
        <v>40000</v>
      </c>
      <c r="T396" s="130"/>
      <c r="U396" s="130">
        <v>6000</v>
      </c>
      <c r="V396" s="130"/>
      <c r="W396" s="132"/>
    </row>
    <row r="397" spans="1:23" s="49" customFormat="1">
      <c r="A397" s="73"/>
      <c r="B397" s="108"/>
      <c r="C397" s="38" t="s">
        <v>36</v>
      </c>
      <c r="D397" s="105">
        <v>921</v>
      </c>
      <c r="E397" s="68" t="s">
        <v>18</v>
      </c>
      <c r="F397" s="68" t="s">
        <v>76</v>
      </c>
      <c r="G397" s="50"/>
      <c r="H397" s="68"/>
      <c r="I397" s="130">
        <f t="shared" si="155"/>
        <v>2840500</v>
      </c>
      <c r="J397" s="131"/>
      <c r="K397" s="131">
        <f>K398</f>
        <v>2528000</v>
      </c>
      <c r="L397" s="131"/>
      <c r="M397" s="130">
        <f t="shared" ref="M397:W399" si="157">M398</f>
        <v>312500</v>
      </c>
      <c r="N397" s="130">
        <f t="shared" si="157"/>
        <v>0</v>
      </c>
      <c r="O397" s="130">
        <f t="shared" si="157"/>
        <v>0</v>
      </c>
      <c r="P397" s="130">
        <f t="shared" si="157"/>
        <v>0</v>
      </c>
      <c r="Q397" s="130">
        <f t="shared" si="157"/>
        <v>0</v>
      </c>
      <c r="R397" s="130">
        <f t="shared" si="157"/>
        <v>0</v>
      </c>
      <c r="S397" s="130">
        <f t="shared" si="157"/>
        <v>0</v>
      </c>
      <c r="T397" s="130">
        <f t="shared" si="157"/>
        <v>0</v>
      </c>
      <c r="U397" s="130">
        <f t="shared" si="157"/>
        <v>0</v>
      </c>
      <c r="V397" s="130">
        <f t="shared" si="157"/>
        <v>0</v>
      </c>
      <c r="W397" s="132">
        <f t="shared" si="157"/>
        <v>0</v>
      </c>
    </row>
    <row r="398" spans="1:23" s="49" customFormat="1">
      <c r="A398" s="73"/>
      <c r="B398" s="108"/>
      <c r="C398" s="38" t="s">
        <v>41</v>
      </c>
      <c r="D398" s="105">
        <v>921</v>
      </c>
      <c r="E398" s="68" t="s">
        <v>18</v>
      </c>
      <c r="F398" s="68" t="s">
        <v>42</v>
      </c>
      <c r="G398" s="50"/>
      <c r="H398" s="68"/>
      <c r="I398" s="130">
        <f t="shared" si="155"/>
        <v>2840500</v>
      </c>
      <c r="J398" s="131"/>
      <c r="K398" s="131">
        <f>K399</f>
        <v>2528000</v>
      </c>
      <c r="L398" s="131"/>
      <c r="M398" s="130">
        <f t="shared" si="157"/>
        <v>312500</v>
      </c>
      <c r="N398" s="130">
        <f t="shared" si="157"/>
        <v>0</v>
      </c>
      <c r="O398" s="130">
        <f t="shared" si="157"/>
        <v>0</v>
      </c>
      <c r="P398" s="130">
        <f t="shared" si="157"/>
        <v>0</v>
      </c>
      <c r="Q398" s="130">
        <f t="shared" si="157"/>
        <v>0</v>
      </c>
      <c r="R398" s="130">
        <f t="shared" si="157"/>
        <v>0</v>
      </c>
      <c r="S398" s="130">
        <f t="shared" si="157"/>
        <v>0</v>
      </c>
      <c r="T398" s="130">
        <f t="shared" si="157"/>
        <v>0</v>
      </c>
      <c r="U398" s="130">
        <f t="shared" si="157"/>
        <v>0</v>
      </c>
      <c r="V398" s="130">
        <f t="shared" si="157"/>
        <v>0</v>
      </c>
      <c r="W398" s="132">
        <f t="shared" si="157"/>
        <v>0</v>
      </c>
    </row>
    <row r="399" spans="1:23" s="49" customFormat="1" ht="56.25">
      <c r="A399" s="73"/>
      <c r="B399" s="108"/>
      <c r="C399" s="38" t="s">
        <v>323</v>
      </c>
      <c r="D399" s="105">
        <v>921</v>
      </c>
      <c r="E399" s="68" t="s">
        <v>18</v>
      </c>
      <c r="F399" s="68" t="s">
        <v>42</v>
      </c>
      <c r="G399" s="50">
        <v>7200000000</v>
      </c>
      <c r="H399" s="68"/>
      <c r="I399" s="130">
        <f t="shared" si="155"/>
        <v>2840500</v>
      </c>
      <c r="J399" s="131"/>
      <c r="K399" s="131">
        <f>K400</f>
        <v>2528000</v>
      </c>
      <c r="L399" s="131"/>
      <c r="M399" s="130">
        <f t="shared" si="157"/>
        <v>312500</v>
      </c>
      <c r="N399" s="130">
        <f t="shared" si="157"/>
        <v>0</v>
      </c>
      <c r="O399" s="130">
        <f t="shared" si="157"/>
        <v>0</v>
      </c>
      <c r="P399" s="130">
        <f t="shared" si="157"/>
        <v>0</v>
      </c>
      <c r="Q399" s="130">
        <f t="shared" si="157"/>
        <v>0</v>
      </c>
      <c r="R399" s="130">
        <f t="shared" si="157"/>
        <v>0</v>
      </c>
      <c r="S399" s="130">
        <f t="shared" si="157"/>
        <v>0</v>
      </c>
      <c r="T399" s="130">
        <f t="shared" si="157"/>
        <v>0</v>
      </c>
      <c r="U399" s="130">
        <f t="shared" si="157"/>
        <v>0</v>
      </c>
      <c r="V399" s="130">
        <f t="shared" si="157"/>
        <v>0</v>
      </c>
      <c r="W399" s="132">
        <f t="shared" si="157"/>
        <v>0</v>
      </c>
    </row>
    <row r="400" spans="1:23" s="49" customFormat="1" ht="37.5">
      <c r="A400" s="73"/>
      <c r="B400" s="108"/>
      <c r="C400" s="38" t="s">
        <v>324</v>
      </c>
      <c r="D400" s="105">
        <v>921</v>
      </c>
      <c r="E400" s="68" t="s">
        <v>18</v>
      </c>
      <c r="F400" s="68" t="s">
        <v>42</v>
      </c>
      <c r="G400" s="50">
        <v>7210000000</v>
      </c>
      <c r="H400" s="68"/>
      <c r="I400" s="130">
        <f t="shared" si="155"/>
        <v>2840500</v>
      </c>
      <c r="J400" s="131"/>
      <c r="K400" s="131">
        <f>K403</f>
        <v>2528000</v>
      </c>
      <c r="L400" s="131"/>
      <c r="M400" s="130">
        <f>M403+M405+M401</f>
        <v>312500</v>
      </c>
      <c r="N400" s="130">
        <f t="shared" ref="N400:W400" si="158">N403+N401+N405</f>
        <v>0</v>
      </c>
      <c r="O400" s="130">
        <f t="shared" si="158"/>
        <v>0</v>
      </c>
      <c r="P400" s="130">
        <f t="shared" si="158"/>
        <v>0</v>
      </c>
      <c r="Q400" s="130">
        <f t="shared" si="158"/>
        <v>0</v>
      </c>
      <c r="R400" s="130">
        <f t="shared" si="158"/>
        <v>0</v>
      </c>
      <c r="S400" s="130">
        <f t="shared" si="158"/>
        <v>0</v>
      </c>
      <c r="T400" s="130">
        <f t="shared" si="158"/>
        <v>0</v>
      </c>
      <c r="U400" s="130">
        <f t="shared" si="158"/>
        <v>0</v>
      </c>
      <c r="V400" s="130">
        <f t="shared" si="158"/>
        <v>0</v>
      </c>
      <c r="W400" s="132">
        <f t="shared" si="158"/>
        <v>0</v>
      </c>
    </row>
    <row r="401" spans="1:1024" s="49" customFormat="1">
      <c r="A401" s="73"/>
      <c r="B401" s="108"/>
      <c r="C401" s="38" t="s">
        <v>325</v>
      </c>
      <c r="D401" s="105">
        <v>921</v>
      </c>
      <c r="E401" s="68" t="s">
        <v>18</v>
      </c>
      <c r="F401" s="68" t="s">
        <v>42</v>
      </c>
      <c r="G401" s="50" t="s">
        <v>326</v>
      </c>
      <c r="H401" s="68"/>
      <c r="I401" s="130">
        <f t="shared" si="155"/>
        <v>2840500</v>
      </c>
      <c r="J401" s="131"/>
      <c r="K401" s="131"/>
      <c r="L401" s="131"/>
      <c r="M401" s="130">
        <f t="shared" ref="M401:W401" si="159">M402</f>
        <v>722934</v>
      </c>
      <c r="N401" s="130">
        <f t="shared" si="159"/>
        <v>2117566</v>
      </c>
      <c r="O401" s="130">
        <f t="shared" si="159"/>
        <v>0</v>
      </c>
      <c r="P401" s="130">
        <f t="shared" si="159"/>
        <v>0</v>
      </c>
      <c r="Q401" s="130">
        <f t="shared" si="159"/>
        <v>0</v>
      </c>
      <c r="R401" s="130">
        <f t="shared" si="159"/>
        <v>0</v>
      </c>
      <c r="S401" s="130">
        <f t="shared" si="159"/>
        <v>0</v>
      </c>
      <c r="T401" s="130">
        <f t="shared" si="159"/>
        <v>0</v>
      </c>
      <c r="U401" s="130">
        <f t="shared" si="159"/>
        <v>0</v>
      </c>
      <c r="V401" s="130">
        <f t="shared" si="159"/>
        <v>0</v>
      </c>
      <c r="W401" s="132">
        <f t="shared" si="159"/>
        <v>0</v>
      </c>
    </row>
    <row r="402" spans="1:1024" s="49" customFormat="1" ht="37.5">
      <c r="A402" s="73"/>
      <c r="B402" s="108"/>
      <c r="C402" s="38" t="s">
        <v>97</v>
      </c>
      <c r="D402" s="105">
        <v>921</v>
      </c>
      <c r="E402" s="68" t="s">
        <v>18</v>
      </c>
      <c r="F402" s="68" t="s">
        <v>42</v>
      </c>
      <c r="G402" s="50" t="s">
        <v>326</v>
      </c>
      <c r="H402" s="68" t="s">
        <v>98</v>
      </c>
      <c r="I402" s="130">
        <f t="shared" si="155"/>
        <v>2840500</v>
      </c>
      <c r="J402" s="131"/>
      <c r="K402" s="131"/>
      <c r="L402" s="131"/>
      <c r="M402" s="130">
        <v>722934</v>
      </c>
      <c r="N402" s="130">
        <v>2117566</v>
      </c>
      <c r="O402" s="130"/>
      <c r="P402" s="130"/>
      <c r="Q402" s="130"/>
      <c r="R402" s="130"/>
      <c r="S402" s="130"/>
      <c r="T402" s="130"/>
      <c r="U402" s="130"/>
      <c r="V402" s="130"/>
      <c r="W402" s="132"/>
    </row>
    <row r="403" spans="1:1024" s="49" customFormat="1" ht="37.5" hidden="1">
      <c r="A403" s="73"/>
      <c r="B403" s="108"/>
      <c r="C403" s="38" t="s">
        <v>329</v>
      </c>
      <c r="D403" s="105">
        <v>921</v>
      </c>
      <c r="E403" s="68" t="s">
        <v>18</v>
      </c>
      <c r="F403" s="68" t="s">
        <v>42</v>
      </c>
      <c r="G403" s="50" t="s">
        <v>330</v>
      </c>
      <c r="H403" s="68"/>
      <c r="I403" s="130">
        <f t="shared" si="155"/>
        <v>0</v>
      </c>
      <c r="J403" s="131"/>
      <c r="K403" s="131">
        <f>K404</f>
        <v>2528000</v>
      </c>
      <c r="L403" s="131"/>
      <c r="M403" s="130">
        <f t="shared" ref="M403:W403" si="160">M404</f>
        <v>-2528000</v>
      </c>
      <c r="N403" s="130">
        <f t="shared" si="160"/>
        <v>0</v>
      </c>
      <c r="O403" s="130">
        <f t="shared" si="160"/>
        <v>0</v>
      </c>
      <c r="P403" s="130">
        <f t="shared" si="160"/>
        <v>0</v>
      </c>
      <c r="Q403" s="130">
        <f t="shared" si="160"/>
        <v>0</v>
      </c>
      <c r="R403" s="130">
        <f t="shared" si="160"/>
        <v>0</v>
      </c>
      <c r="S403" s="130">
        <f t="shared" si="160"/>
        <v>0</v>
      </c>
      <c r="T403" s="130">
        <f t="shared" si="160"/>
        <v>0</v>
      </c>
      <c r="U403" s="130">
        <f t="shared" si="160"/>
        <v>0</v>
      </c>
      <c r="V403" s="130">
        <f t="shared" si="160"/>
        <v>0</v>
      </c>
      <c r="W403" s="132">
        <f t="shared" si="160"/>
        <v>0</v>
      </c>
    </row>
    <row r="404" spans="1:1024" s="49" customFormat="1" ht="37.5" hidden="1">
      <c r="A404" s="73"/>
      <c r="B404" s="108"/>
      <c r="C404" s="38" t="s">
        <v>97</v>
      </c>
      <c r="D404" s="105">
        <v>921</v>
      </c>
      <c r="E404" s="68" t="s">
        <v>18</v>
      </c>
      <c r="F404" s="68" t="s">
        <v>42</v>
      </c>
      <c r="G404" s="50" t="s">
        <v>330</v>
      </c>
      <c r="H404" s="68" t="s">
        <v>98</v>
      </c>
      <c r="I404" s="130">
        <f t="shared" si="155"/>
        <v>0</v>
      </c>
      <c r="J404" s="131"/>
      <c r="K404" s="131">
        <v>2528000</v>
      </c>
      <c r="L404" s="131"/>
      <c r="M404" s="130">
        <v>-2528000</v>
      </c>
      <c r="N404" s="130"/>
      <c r="O404" s="130"/>
      <c r="P404" s="130"/>
      <c r="Q404" s="130"/>
      <c r="R404" s="130"/>
      <c r="S404" s="130"/>
      <c r="T404" s="130"/>
      <c r="U404" s="130"/>
      <c r="V404" s="130"/>
      <c r="W404" s="132"/>
    </row>
    <row r="405" spans="1:1024" s="49" customFormat="1" hidden="1">
      <c r="A405" s="73"/>
      <c r="B405" s="108"/>
      <c r="C405" s="38" t="s">
        <v>325</v>
      </c>
      <c r="D405" s="105">
        <v>921</v>
      </c>
      <c r="E405" s="68" t="s">
        <v>18</v>
      </c>
      <c r="F405" s="68" t="s">
        <v>42</v>
      </c>
      <c r="G405" s="50" t="s">
        <v>331</v>
      </c>
      <c r="H405" s="68"/>
      <c r="I405" s="130">
        <f t="shared" si="155"/>
        <v>0</v>
      </c>
      <c r="J405" s="131"/>
      <c r="K405" s="131"/>
      <c r="L405" s="131"/>
      <c r="M405" s="130">
        <f t="shared" ref="M405:W405" si="161">M406</f>
        <v>2117566</v>
      </c>
      <c r="N405" s="130">
        <f t="shared" si="161"/>
        <v>-2117566</v>
      </c>
      <c r="O405" s="130">
        <f t="shared" si="161"/>
        <v>0</v>
      </c>
      <c r="P405" s="130">
        <f t="shared" si="161"/>
        <v>0</v>
      </c>
      <c r="Q405" s="130">
        <f t="shared" si="161"/>
        <v>0</v>
      </c>
      <c r="R405" s="130">
        <f t="shared" si="161"/>
        <v>0</v>
      </c>
      <c r="S405" s="130">
        <f t="shared" si="161"/>
        <v>0</v>
      </c>
      <c r="T405" s="130">
        <f t="shared" si="161"/>
        <v>0</v>
      </c>
      <c r="U405" s="130">
        <f t="shared" si="161"/>
        <v>0</v>
      </c>
      <c r="V405" s="130">
        <f t="shared" si="161"/>
        <v>0</v>
      </c>
      <c r="W405" s="132">
        <f t="shared" si="161"/>
        <v>0</v>
      </c>
    </row>
    <row r="406" spans="1:1024" s="49" customFormat="1" ht="37.5" hidden="1">
      <c r="A406" s="73"/>
      <c r="B406" s="108"/>
      <c r="C406" s="38" t="s">
        <v>97</v>
      </c>
      <c r="D406" s="105">
        <v>921</v>
      </c>
      <c r="E406" s="68" t="s">
        <v>18</v>
      </c>
      <c r="F406" s="68" t="s">
        <v>42</v>
      </c>
      <c r="G406" s="50" t="s">
        <v>331</v>
      </c>
      <c r="H406" s="68" t="s">
        <v>98</v>
      </c>
      <c r="I406" s="130">
        <f t="shared" si="155"/>
        <v>0</v>
      </c>
      <c r="J406" s="131"/>
      <c r="K406" s="131"/>
      <c r="L406" s="131"/>
      <c r="M406" s="130">
        <v>2117566</v>
      </c>
      <c r="N406" s="130">
        <v>-2117566</v>
      </c>
      <c r="O406" s="130"/>
      <c r="P406" s="130"/>
      <c r="Q406" s="130"/>
      <c r="R406" s="130"/>
      <c r="S406" s="130"/>
      <c r="T406" s="130"/>
      <c r="U406" s="130"/>
      <c r="V406" s="130"/>
      <c r="W406" s="132"/>
    </row>
    <row r="407" spans="1:1024" s="127" customFormat="1" ht="37.5">
      <c r="A407" s="66"/>
      <c r="B407" s="108" t="s">
        <v>59</v>
      </c>
      <c r="C407" s="60" t="s">
        <v>398</v>
      </c>
      <c r="D407" s="121">
        <v>925</v>
      </c>
      <c r="E407" s="74"/>
      <c r="F407" s="74"/>
      <c r="G407" s="65"/>
      <c r="H407" s="74"/>
      <c r="I407" s="124">
        <f t="shared" si="155"/>
        <v>2659328861</v>
      </c>
      <c r="J407" s="125">
        <f t="shared" ref="J407:W407" si="162">J415+J563+J408</f>
        <v>2030283100</v>
      </c>
      <c r="K407" s="125">
        <f t="shared" si="162"/>
        <v>74226400</v>
      </c>
      <c r="L407" s="125">
        <f t="shared" si="162"/>
        <v>0</v>
      </c>
      <c r="M407" s="124">
        <f t="shared" si="162"/>
        <v>52722000</v>
      </c>
      <c r="N407" s="124">
        <f t="shared" si="162"/>
        <v>849800</v>
      </c>
      <c r="O407" s="124">
        <f t="shared" si="162"/>
        <v>233385370</v>
      </c>
      <c r="P407" s="124">
        <f t="shared" si="162"/>
        <v>25191099.999999996</v>
      </c>
      <c r="Q407" s="124">
        <f t="shared" si="162"/>
        <v>3896091</v>
      </c>
      <c r="R407" s="124">
        <f t="shared" si="162"/>
        <v>15526750</v>
      </c>
      <c r="S407" s="124">
        <f t="shared" si="162"/>
        <v>98780750</v>
      </c>
      <c r="T407" s="124">
        <f t="shared" si="162"/>
        <v>11187400</v>
      </c>
      <c r="U407" s="124">
        <f t="shared" si="162"/>
        <v>103179700</v>
      </c>
      <c r="V407" s="124">
        <f t="shared" si="162"/>
        <v>10100400</v>
      </c>
      <c r="W407" s="126">
        <f t="shared" si="162"/>
        <v>0</v>
      </c>
    </row>
    <row r="408" spans="1:1024" s="127" customFormat="1">
      <c r="A408" s="66"/>
      <c r="B408" s="108"/>
      <c r="C408" s="38" t="s">
        <v>11</v>
      </c>
      <c r="D408" s="105">
        <v>925</v>
      </c>
      <c r="E408" s="68" t="s">
        <v>12</v>
      </c>
      <c r="F408" s="68" t="s">
        <v>76</v>
      </c>
      <c r="G408" s="50"/>
      <c r="H408" s="68"/>
      <c r="I408" s="130">
        <f t="shared" si="155"/>
        <v>6667050</v>
      </c>
      <c r="J408" s="131">
        <f t="shared" ref="J408:W411" si="163">J409</f>
        <v>1656400</v>
      </c>
      <c r="K408" s="131">
        <f t="shared" si="163"/>
        <v>0</v>
      </c>
      <c r="L408" s="131">
        <f t="shared" si="163"/>
        <v>0</v>
      </c>
      <c r="M408" s="130">
        <f t="shared" si="163"/>
        <v>6000000</v>
      </c>
      <c r="N408" s="130">
        <f t="shared" si="163"/>
        <v>0</v>
      </c>
      <c r="O408" s="130">
        <f t="shared" si="163"/>
        <v>0</v>
      </c>
      <c r="P408" s="130">
        <f t="shared" si="163"/>
        <v>0</v>
      </c>
      <c r="Q408" s="130">
        <f t="shared" si="163"/>
        <v>0</v>
      </c>
      <c r="R408" s="130">
        <f t="shared" si="163"/>
        <v>0</v>
      </c>
      <c r="S408" s="130">
        <f t="shared" si="163"/>
        <v>-800000</v>
      </c>
      <c r="T408" s="130">
        <f t="shared" si="163"/>
        <v>0</v>
      </c>
      <c r="U408" s="130">
        <f t="shared" si="163"/>
        <v>-189350</v>
      </c>
      <c r="V408" s="130">
        <f t="shared" si="163"/>
        <v>0</v>
      </c>
      <c r="W408" s="132">
        <f t="shared" si="163"/>
        <v>0</v>
      </c>
      <c r="AKX408" s="49"/>
      <c r="AKY408" s="49"/>
      <c r="AKZ408" s="49"/>
      <c r="ALA408" s="49"/>
      <c r="ALB408" s="49"/>
      <c r="ALC408" s="49"/>
      <c r="ALD408" s="49"/>
      <c r="ALE408" s="49"/>
      <c r="ALF408" s="49"/>
      <c r="ALG408" s="49"/>
      <c r="ALH408" s="49"/>
      <c r="ALI408" s="49"/>
      <c r="ALJ408" s="49"/>
      <c r="ALK408" s="49"/>
      <c r="ALL408" s="49"/>
      <c r="ALM408" s="49"/>
      <c r="ALN408" s="49"/>
      <c r="ALO408" s="49"/>
      <c r="ALP408" s="49"/>
      <c r="ALQ408" s="49"/>
      <c r="ALR408" s="49"/>
      <c r="ALS408" s="49"/>
      <c r="ALT408" s="49"/>
      <c r="ALU408" s="49"/>
      <c r="ALV408" s="49"/>
      <c r="ALW408" s="49"/>
      <c r="ALX408" s="49"/>
      <c r="ALY408" s="49"/>
      <c r="ALZ408" s="49"/>
      <c r="AMA408" s="49"/>
      <c r="AMB408" s="49"/>
      <c r="AMC408" s="49"/>
      <c r="AMD408" s="49"/>
      <c r="AME408" s="49"/>
      <c r="AMF408" s="49"/>
      <c r="AMG408" s="49"/>
      <c r="AMH408" s="49"/>
      <c r="AMI408" s="49"/>
      <c r="AMJ408" s="49"/>
    </row>
    <row r="409" spans="1:1024" s="127" customFormat="1">
      <c r="A409" s="66"/>
      <c r="B409" s="108"/>
      <c r="C409" s="38" t="s">
        <v>25</v>
      </c>
      <c r="D409" s="105">
        <v>925</v>
      </c>
      <c r="E409" s="68" t="s">
        <v>12</v>
      </c>
      <c r="F409" s="68" t="s">
        <v>26</v>
      </c>
      <c r="G409" s="50"/>
      <c r="H409" s="68"/>
      <c r="I409" s="130">
        <f t="shared" si="155"/>
        <v>6667050</v>
      </c>
      <c r="J409" s="131">
        <f t="shared" si="163"/>
        <v>1656400</v>
      </c>
      <c r="K409" s="131">
        <f t="shared" si="163"/>
        <v>0</v>
      </c>
      <c r="L409" s="131">
        <f t="shared" si="163"/>
        <v>0</v>
      </c>
      <c r="M409" s="130">
        <f t="shared" si="163"/>
        <v>6000000</v>
      </c>
      <c r="N409" s="130">
        <f t="shared" si="163"/>
        <v>0</v>
      </c>
      <c r="O409" s="130">
        <f t="shared" si="163"/>
        <v>0</v>
      </c>
      <c r="P409" s="130">
        <f t="shared" si="163"/>
        <v>0</v>
      </c>
      <c r="Q409" s="130">
        <f t="shared" si="163"/>
        <v>0</v>
      </c>
      <c r="R409" s="130">
        <f t="shared" si="163"/>
        <v>0</v>
      </c>
      <c r="S409" s="130">
        <f t="shared" si="163"/>
        <v>-800000</v>
      </c>
      <c r="T409" s="130">
        <f t="shared" si="163"/>
        <v>0</v>
      </c>
      <c r="U409" s="130">
        <f t="shared" si="163"/>
        <v>-189350</v>
      </c>
      <c r="V409" s="130">
        <f t="shared" si="163"/>
        <v>0</v>
      </c>
      <c r="W409" s="132">
        <f t="shared" si="163"/>
        <v>0</v>
      </c>
      <c r="AKX409" s="49"/>
      <c r="AKY409" s="49"/>
      <c r="AKZ409" s="49"/>
      <c r="ALA409" s="49"/>
      <c r="ALB409" s="49"/>
      <c r="ALC409" s="49"/>
      <c r="ALD409" s="49"/>
      <c r="ALE409" s="49"/>
      <c r="ALF409" s="49"/>
      <c r="ALG409" s="49"/>
      <c r="ALH409" s="49"/>
      <c r="ALI409" s="49"/>
      <c r="ALJ409" s="49"/>
      <c r="ALK409" s="49"/>
      <c r="ALL409" s="49"/>
      <c r="ALM409" s="49"/>
      <c r="ALN409" s="49"/>
      <c r="ALO409" s="49"/>
      <c r="ALP409" s="49"/>
      <c r="ALQ409" s="49"/>
      <c r="ALR409" s="49"/>
      <c r="ALS409" s="49"/>
      <c r="ALT409" s="49"/>
      <c r="ALU409" s="49"/>
      <c r="ALV409" s="49"/>
      <c r="ALW409" s="49"/>
      <c r="ALX409" s="49"/>
      <c r="ALY409" s="49"/>
      <c r="ALZ409" s="49"/>
      <c r="AMA409" s="49"/>
      <c r="AMB409" s="49"/>
      <c r="AMC409" s="49"/>
      <c r="AMD409" s="49"/>
      <c r="AME409" s="49"/>
      <c r="AMF409" s="49"/>
      <c r="AMG409" s="49"/>
      <c r="AMH409" s="49"/>
      <c r="AMI409" s="49"/>
      <c r="AMJ409" s="49"/>
    </row>
    <row r="410" spans="1:1024" s="127" customFormat="1" ht="37.5">
      <c r="A410" s="66"/>
      <c r="B410" s="108"/>
      <c r="C410" s="38" t="s">
        <v>91</v>
      </c>
      <c r="D410" s="105">
        <v>925</v>
      </c>
      <c r="E410" s="68" t="s">
        <v>12</v>
      </c>
      <c r="F410" s="68" t="s">
        <v>26</v>
      </c>
      <c r="G410" s="50">
        <v>5000000000</v>
      </c>
      <c r="H410" s="68"/>
      <c r="I410" s="130">
        <f t="shared" si="155"/>
        <v>6667050</v>
      </c>
      <c r="J410" s="131">
        <f t="shared" si="163"/>
        <v>1656400</v>
      </c>
      <c r="K410" s="131">
        <f t="shared" si="163"/>
        <v>0</v>
      </c>
      <c r="L410" s="131">
        <f t="shared" si="163"/>
        <v>0</v>
      </c>
      <c r="M410" s="130">
        <f t="shared" si="163"/>
        <v>6000000</v>
      </c>
      <c r="N410" s="130">
        <f t="shared" si="163"/>
        <v>0</v>
      </c>
      <c r="O410" s="130">
        <f t="shared" si="163"/>
        <v>0</v>
      </c>
      <c r="P410" s="130">
        <f t="shared" si="163"/>
        <v>0</v>
      </c>
      <c r="Q410" s="130">
        <f t="shared" si="163"/>
        <v>0</v>
      </c>
      <c r="R410" s="130">
        <f t="shared" si="163"/>
        <v>0</v>
      </c>
      <c r="S410" s="130">
        <f t="shared" si="163"/>
        <v>-800000</v>
      </c>
      <c r="T410" s="130">
        <f t="shared" si="163"/>
        <v>0</v>
      </c>
      <c r="U410" s="130">
        <f t="shared" si="163"/>
        <v>-189350</v>
      </c>
      <c r="V410" s="130">
        <f t="shared" si="163"/>
        <v>0</v>
      </c>
      <c r="W410" s="132">
        <f t="shared" si="163"/>
        <v>0</v>
      </c>
      <c r="AKX410" s="49"/>
      <c r="AKY410" s="49"/>
      <c r="AKZ410" s="49"/>
      <c r="ALA410" s="49"/>
      <c r="ALB410" s="49"/>
      <c r="ALC410" s="49"/>
      <c r="ALD410" s="49"/>
      <c r="ALE410" s="49"/>
      <c r="ALF410" s="49"/>
      <c r="ALG410" s="49"/>
      <c r="ALH410" s="49"/>
      <c r="ALI410" s="49"/>
      <c r="ALJ410" s="49"/>
      <c r="ALK410" s="49"/>
      <c r="ALL410" s="49"/>
      <c r="ALM410" s="49"/>
      <c r="ALN410" s="49"/>
      <c r="ALO410" s="49"/>
      <c r="ALP410" s="49"/>
      <c r="ALQ410" s="49"/>
      <c r="ALR410" s="49"/>
      <c r="ALS410" s="49"/>
      <c r="ALT410" s="49"/>
      <c r="ALU410" s="49"/>
      <c r="ALV410" s="49"/>
      <c r="ALW410" s="49"/>
      <c r="ALX410" s="49"/>
      <c r="ALY410" s="49"/>
      <c r="ALZ410" s="49"/>
      <c r="AMA410" s="49"/>
      <c r="AMB410" s="49"/>
      <c r="AMC410" s="49"/>
      <c r="AMD410" s="49"/>
      <c r="AME410" s="49"/>
      <c r="AMF410" s="49"/>
      <c r="AMG410" s="49"/>
      <c r="AMH410" s="49"/>
      <c r="AMI410" s="49"/>
      <c r="AMJ410" s="49"/>
    </row>
    <row r="411" spans="1:1024" s="127" customFormat="1" ht="37.5">
      <c r="A411" s="66"/>
      <c r="B411" s="108"/>
      <c r="C411" s="38" t="s">
        <v>109</v>
      </c>
      <c r="D411" s="105">
        <v>925</v>
      </c>
      <c r="E411" s="68" t="s">
        <v>12</v>
      </c>
      <c r="F411" s="68" t="s">
        <v>26</v>
      </c>
      <c r="G411" s="50">
        <v>5030000000</v>
      </c>
      <c r="H411" s="68"/>
      <c r="I411" s="130">
        <f t="shared" si="155"/>
        <v>6667050</v>
      </c>
      <c r="J411" s="131">
        <f t="shared" si="163"/>
        <v>1656400</v>
      </c>
      <c r="K411" s="131">
        <f t="shared" si="163"/>
        <v>0</v>
      </c>
      <c r="L411" s="131">
        <f t="shared" si="163"/>
        <v>0</v>
      </c>
      <c r="M411" s="130">
        <f t="shared" si="163"/>
        <v>6000000</v>
      </c>
      <c r="N411" s="130">
        <f t="shared" si="163"/>
        <v>0</v>
      </c>
      <c r="O411" s="130">
        <f t="shared" si="163"/>
        <v>0</v>
      </c>
      <c r="P411" s="130">
        <f t="shared" si="163"/>
        <v>0</v>
      </c>
      <c r="Q411" s="130">
        <f t="shared" si="163"/>
        <v>0</v>
      </c>
      <c r="R411" s="130">
        <f t="shared" si="163"/>
        <v>0</v>
      </c>
      <c r="S411" s="130">
        <f t="shared" si="163"/>
        <v>-800000</v>
      </c>
      <c r="T411" s="130">
        <f t="shared" si="163"/>
        <v>0</v>
      </c>
      <c r="U411" s="130">
        <f t="shared" si="163"/>
        <v>-189350</v>
      </c>
      <c r="V411" s="130">
        <f t="shared" si="163"/>
        <v>0</v>
      </c>
      <c r="W411" s="132">
        <f t="shared" si="163"/>
        <v>0</v>
      </c>
      <c r="AKX411" s="49"/>
      <c r="AKY411" s="49"/>
      <c r="AKZ411" s="49"/>
      <c r="ALA411" s="49"/>
      <c r="ALB411" s="49"/>
      <c r="ALC411" s="49"/>
      <c r="ALD411" s="49"/>
      <c r="ALE411" s="49"/>
      <c r="ALF411" s="49"/>
      <c r="ALG411" s="49"/>
      <c r="ALH411" s="49"/>
      <c r="ALI411" s="49"/>
      <c r="ALJ411" s="49"/>
      <c r="ALK411" s="49"/>
      <c r="ALL411" s="49"/>
      <c r="ALM411" s="49"/>
      <c r="ALN411" s="49"/>
      <c r="ALO411" s="49"/>
      <c r="ALP411" s="49"/>
      <c r="ALQ411" s="49"/>
      <c r="ALR411" s="49"/>
      <c r="ALS411" s="49"/>
      <c r="ALT411" s="49"/>
      <c r="ALU411" s="49"/>
      <c r="ALV411" s="49"/>
      <c r="ALW411" s="49"/>
      <c r="ALX411" s="49"/>
      <c r="ALY411" s="49"/>
      <c r="ALZ411" s="49"/>
      <c r="AMA411" s="49"/>
      <c r="AMB411" s="49"/>
      <c r="AMC411" s="49"/>
      <c r="AMD411" s="49"/>
      <c r="AME411" s="49"/>
      <c r="AMF411" s="49"/>
      <c r="AMG411" s="49"/>
      <c r="AMH411" s="49"/>
      <c r="AMI411" s="49"/>
      <c r="AMJ411" s="49"/>
    </row>
    <row r="412" spans="1:1024" s="127" customFormat="1" ht="37.5">
      <c r="A412" s="66"/>
      <c r="B412" s="108"/>
      <c r="C412" s="38" t="s">
        <v>110</v>
      </c>
      <c r="D412" s="105">
        <v>925</v>
      </c>
      <c r="E412" s="68" t="s">
        <v>12</v>
      </c>
      <c r="F412" s="68" t="s">
        <v>26</v>
      </c>
      <c r="G412" s="50">
        <v>5030010030</v>
      </c>
      <c r="H412" s="68"/>
      <c r="I412" s="130">
        <f t="shared" si="155"/>
        <v>6667050</v>
      </c>
      <c r="J412" s="131">
        <f t="shared" ref="J412:W412" si="164">J413+J414</f>
        <v>1656400</v>
      </c>
      <c r="K412" s="131">
        <f t="shared" si="164"/>
        <v>0</v>
      </c>
      <c r="L412" s="131">
        <f t="shared" si="164"/>
        <v>0</v>
      </c>
      <c r="M412" s="130">
        <f t="shared" si="164"/>
        <v>6000000</v>
      </c>
      <c r="N412" s="130">
        <f t="shared" si="164"/>
        <v>0</v>
      </c>
      <c r="O412" s="130">
        <f t="shared" si="164"/>
        <v>0</v>
      </c>
      <c r="P412" s="130">
        <f t="shared" si="164"/>
        <v>0</v>
      </c>
      <c r="Q412" s="130">
        <f t="shared" si="164"/>
        <v>0</v>
      </c>
      <c r="R412" s="130">
        <f t="shared" si="164"/>
        <v>0</v>
      </c>
      <c r="S412" s="130">
        <f t="shared" si="164"/>
        <v>-800000</v>
      </c>
      <c r="T412" s="130">
        <f t="shared" si="164"/>
        <v>0</v>
      </c>
      <c r="U412" s="130">
        <f t="shared" si="164"/>
        <v>-189350</v>
      </c>
      <c r="V412" s="130">
        <f t="shared" si="164"/>
        <v>0</v>
      </c>
      <c r="W412" s="132">
        <f t="shared" si="164"/>
        <v>0</v>
      </c>
      <c r="AKX412" s="49"/>
      <c r="AKY412" s="49"/>
      <c r="AKZ412" s="49"/>
      <c r="ALA412" s="49"/>
      <c r="ALB412" s="49"/>
      <c r="ALC412" s="49"/>
      <c r="ALD412" s="49"/>
      <c r="ALE412" s="49"/>
      <c r="ALF412" s="49"/>
      <c r="ALG412" s="49"/>
      <c r="ALH412" s="49"/>
      <c r="ALI412" s="49"/>
      <c r="ALJ412" s="49"/>
      <c r="ALK412" s="49"/>
      <c r="ALL412" s="49"/>
      <c r="ALM412" s="49"/>
      <c r="ALN412" s="49"/>
      <c r="ALO412" s="49"/>
      <c r="ALP412" s="49"/>
      <c r="ALQ412" s="49"/>
      <c r="ALR412" s="49"/>
      <c r="ALS412" s="49"/>
      <c r="ALT412" s="49"/>
      <c r="ALU412" s="49"/>
      <c r="ALV412" s="49"/>
      <c r="ALW412" s="49"/>
      <c r="ALX412" s="49"/>
      <c r="ALY412" s="49"/>
      <c r="ALZ412" s="49"/>
      <c r="AMA412" s="49"/>
      <c r="AMB412" s="49"/>
      <c r="AMC412" s="49"/>
      <c r="AMD412" s="49"/>
      <c r="AME412" s="49"/>
      <c r="AMF412" s="49"/>
      <c r="AMG412" s="49"/>
      <c r="AMH412" s="49"/>
      <c r="AMI412" s="49"/>
      <c r="AMJ412" s="49"/>
    </row>
    <row r="413" spans="1:1024" s="127" customFormat="1" ht="37.5">
      <c r="A413" s="66"/>
      <c r="B413" s="108"/>
      <c r="C413" s="38" t="s">
        <v>97</v>
      </c>
      <c r="D413" s="105">
        <v>925</v>
      </c>
      <c r="E413" s="68" t="s">
        <v>12</v>
      </c>
      <c r="F413" s="68" t="s">
        <v>26</v>
      </c>
      <c r="G413" s="50">
        <v>5030010030</v>
      </c>
      <c r="H413" s="68" t="s">
        <v>98</v>
      </c>
      <c r="I413" s="130">
        <f t="shared" si="155"/>
        <v>6290100</v>
      </c>
      <c r="J413" s="131">
        <v>1090100</v>
      </c>
      <c r="K413" s="131"/>
      <c r="L413" s="131"/>
      <c r="M413" s="130">
        <v>6000000</v>
      </c>
      <c r="N413" s="130"/>
      <c r="O413" s="130"/>
      <c r="P413" s="130"/>
      <c r="Q413" s="130"/>
      <c r="R413" s="130"/>
      <c r="S413" s="130">
        <v>-800000</v>
      </c>
      <c r="T413" s="130"/>
      <c r="U413" s="130"/>
      <c r="V413" s="130"/>
      <c r="W413" s="132"/>
      <c r="AKX413" s="49"/>
      <c r="AKY413" s="49"/>
      <c r="AKZ413" s="49"/>
      <c r="ALA413" s="49"/>
      <c r="ALB413" s="49"/>
      <c r="ALC413" s="49"/>
      <c r="ALD413" s="49"/>
      <c r="ALE413" s="49"/>
      <c r="ALF413" s="49"/>
      <c r="ALG413" s="49"/>
      <c r="ALH413" s="49"/>
      <c r="ALI413" s="49"/>
      <c r="ALJ413" s="49"/>
      <c r="ALK413" s="49"/>
      <c r="ALL413" s="49"/>
      <c r="ALM413" s="49"/>
      <c r="ALN413" s="49"/>
      <c r="ALO413" s="49"/>
      <c r="ALP413" s="49"/>
      <c r="ALQ413" s="49"/>
      <c r="ALR413" s="49"/>
      <c r="ALS413" s="49"/>
      <c r="ALT413" s="49"/>
      <c r="ALU413" s="49"/>
      <c r="ALV413" s="49"/>
      <c r="ALW413" s="49"/>
      <c r="ALX413" s="49"/>
      <c r="ALY413" s="49"/>
      <c r="ALZ413" s="49"/>
      <c r="AMA413" s="49"/>
      <c r="AMB413" s="49"/>
      <c r="AMC413" s="49"/>
      <c r="AMD413" s="49"/>
      <c r="AME413" s="49"/>
      <c r="AMF413" s="49"/>
      <c r="AMG413" s="49"/>
      <c r="AMH413" s="49"/>
      <c r="AMI413" s="49"/>
      <c r="AMJ413" s="49"/>
    </row>
    <row r="414" spans="1:1024" s="127" customFormat="1">
      <c r="A414" s="66"/>
      <c r="B414" s="108"/>
      <c r="C414" s="38" t="s">
        <v>100</v>
      </c>
      <c r="D414" s="105">
        <v>925</v>
      </c>
      <c r="E414" s="68" t="s">
        <v>12</v>
      </c>
      <c r="F414" s="68" t="s">
        <v>26</v>
      </c>
      <c r="G414" s="50">
        <v>5030010030</v>
      </c>
      <c r="H414" s="68" t="s">
        <v>101</v>
      </c>
      <c r="I414" s="130">
        <f t="shared" si="155"/>
        <v>376950</v>
      </c>
      <c r="J414" s="131">
        <v>566300</v>
      </c>
      <c r="K414" s="131"/>
      <c r="L414" s="131"/>
      <c r="M414" s="130"/>
      <c r="N414" s="130"/>
      <c r="O414" s="130"/>
      <c r="P414" s="130"/>
      <c r="Q414" s="130"/>
      <c r="R414" s="130"/>
      <c r="S414" s="130"/>
      <c r="T414" s="130"/>
      <c r="U414" s="130">
        <v>-189350</v>
      </c>
      <c r="V414" s="130"/>
      <c r="W414" s="132"/>
      <c r="AKX414" s="49"/>
      <c r="AKY414" s="49"/>
      <c r="AKZ414" s="49"/>
      <c r="ALA414" s="49"/>
      <c r="ALB414" s="49"/>
      <c r="ALC414" s="49"/>
      <c r="ALD414" s="49"/>
      <c r="ALE414" s="49"/>
      <c r="ALF414" s="49"/>
      <c r="ALG414" s="49"/>
      <c r="ALH414" s="49"/>
      <c r="ALI414" s="49"/>
      <c r="ALJ414" s="49"/>
      <c r="ALK414" s="49"/>
      <c r="ALL414" s="49"/>
      <c r="ALM414" s="49"/>
      <c r="ALN414" s="49"/>
      <c r="ALO414" s="49"/>
      <c r="ALP414" s="49"/>
      <c r="ALQ414" s="49"/>
      <c r="ALR414" s="49"/>
      <c r="ALS414" s="49"/>
      <c r="ALT414" s="49"/>
      <c r="ALU414" s="49"/>
      <c r="ALV414" s="49"/>
      <c r="ALW414" s="49"/>
      <c r="ALX414" s="49"/>
      <c r="ALY414" s="49"/>
      <c r="ALZ414" s="49"/>
      <c r="AMA414" s="49"/>
      <c r="AMB414" s="49"/>
      <c r="AMC414" s="49"/>
      <c r="AMD414" s="49"/>
      <c r="AME414" s="49"/>
      <c r="AMF414" s="49"/>
      <c r="AMG414" s="49"/>
      <c r="AMH414" s="49"/>
      <c r="AMI414" s="49"/>
      <c r="AMJ414" s="49"/>
    </row>
    <row r="415" spans="1:1024" s="49" customFormat="1">
      <c r="A415" s="73"/>
      <c r="B415" s="108"/>
      <c r="C415" s="38" t="s">
        <v>48</v>
      </c>
      <c r="D415" s="105">
        <v>925</v>
      </c>
      <c r="E415" s="68" t="s">
        <v>49</v>
      </c>
      <c r="F415" s="68" t="s">
        <v>76</v>
      </c>
      <c r="G415" s="50"/>
      <c r="H415" s="72"/>
      <c r="I415" s="130">
        <f t="shared" si="155"/>
        <v>2637859111</v>
      </c>
      <c r="J415" s="131">
        <f t="shared" ref="J415:W415" si="165">J416+J443+J498+J519</f>
        <v>2013824000</v>
      </c>
      <c r="K415" s="131">
        <f t="shared" si="165"/>
        <v>74226400</v>
      </c>
      <c r="L415" s="131">
        <f t="shared" si="165"/>
        <v>0</v>
      </c>
      <c r="M415" s="130">
        <f t="shared" si="165"/>
        <v>46722000</v>
      </c>
      <c r="N415" s="130">
        <f t="shared" si="165"/>
        <v>849800</v>
      </c>
      <c r="O415" s="130">
        <f t="shared" si="165"/>
        <v>233385370</v>
      </c>
      <c r="P415" s="130">
        <f t="shared" si="165"/>
        <v>25191099.999999996</v>
      </c>
      <c r="Q415" s="130">
        <f t="shared" si="165"/>
        <v>3896091</v>
      </c>
      <c r="R415" s="130">
        <f t="shared" si="165"/>
        <v>15526750</v>
      </c>
      <c r="S415" s="130">
        <f t="shared" si="165"/>
        <v>99580750</v>
      </c>
      <c r="T415" s="130">
        <f t="shared" si="165"/>
        <v>11187400</v>
      </c>
      <c r="U415" s="130">
        <f t="shared" si="165"/>
        <v>103369050</v>
      </c>
      <c r="V415" s="130">
        <f t="shared" si="165"/>
        <v>10100400</v>
      </c>
      <c r="W415" s="132">
        <f t="shared" si="165"/>
        <v>0</v>
      </c>
    </row>
    <row r="416" spans="1:1024" s="49" customFormat="1">
      <c r="A416" s="73"/>
      <c r="B416" s="108"/>
      <c r="C416" s="38" t="s">
        <v>50</v>
      </c>
      <c r="D416" s="105">
        <v>925</v>
      </c>
      <c r="E416" s="68" t="s">
        <v>49</v>
      </c>
      <c r="F416" s="68" t="s">
        <v>12</v>
      </c>
      <c r="G416" s="50"/>
      <c r="H416" s="72"/>
      <c r="I416" s="130">
        <f t="shared" si="155"/>
        <v>851323489.70000005</v>
      </c>
      <c r="J416" s="131">
        <f t="shared" ref="J416:W416" si="166">J417+J440+J432</f>
        <v>683945900</v>
      </c>
      <c r="K416" s="131">
        <f t="shared" si="166"/>
        <v>-2916400</v>
      </c>
      <c r="L416" s="131">
        <f t="shared" si="166"/>
        <v>0</v>
      </c>
      <c r="M416" s="130">
        <f t="shared" si="166"/>
        <v>4284200</v>
      </c>
      <c r="N416" s="130">
        <f t="shared" si="166"/>
        <v>-100</v>
      </c>
      <c r="O416" s="130">
        <f t="shared" si="166"/>
        <v>88246140</v>
      </c>
      <c r="P416" s="130">
        <f t="shared" si="166"/>
        <v>9671075</v>
      </c>
      <c r="Q416" s="130">
        <f t="shared" si="166"/>
        <v>-14916133</v>
      </c>
      <c r="R416" s="130">
        <f t="shared" si="166"/>
        <v>-3789150</v>
      </c>
      <c r="S416" s="130">
        <f t="shared" si="166"/>
        <v>61914933</v>
      </c>
      <c r="T416" s="130">
        <f t="shared" si="166"/>
        <v>3575324.7</v>
      </c>
      <c r="U416" s="130">
        <f t="shared" si="166"/>
        <v>14655800</v>
      </c>
      <c r="V416" s="130">
        <f t="shared" si="166"/>
        <v>6651900</v>
      </c>
      <c r="W416" s="132">
        <f t="shared" si="166"/>
        <v>0</v>
      </c>
    </row>
    <row r="417" spans="1:23" s="49" customFormat="1">
      <c r="A417" s="73"/>
      <c r="B417" s="108"/>
      <c r="C417" s="38" t="s">
        <v>159</v>
      </c>
      <c r="D417" s="105">
        <v>925</v>
      </c>
      <c r="E417" s="68" t="s">
        <v>49</v>
      </c>
      <c r="F417" s="68" t="s">
        <v>12</v>
      </c>
      <c r="G417" s="50">
        <v>5800000000</v>
      </c>
      <c r="H417" s="72"/>
      <c r="I417" s="130">
        <f t="shared" si="155"/>
        <v>834459289.70000005</v>
      </c>
      <c r="J417" s="131">
        <f t="shared" ref="J417:W417" si="167">J418</f>
        <v>681345900</v>
      </c>
      <c r="K417" s="131">
        <f t="shared" si="167"/>
        <v>-2916400</v>
      </c>
      <c r="L417" s="131">
        <f t="shared" si="167"/>
        <v>0</v>
      </c>
      <c r="M417" s="130">
        <f t="shared" si="167"/>
        <v>510900</v>
      </c>
      <c r="N417" s="130">
        <f t="shared" si="167"/>
        <v>-100</v>
      </c>
      <c r="O417" s="130">
        <f t="shared" si="167"/>
        <v>88246140</v>
      </c>
      <c r="P417" s="130">
        <f t="shared" si="167"/>
        <v>9671075</v>
      </c>
      <c r="Q417" s="130">
        <f t="shared" si="167"/>
        <v>-14916133</v>
      </c>
      <c r="R417" s="130">
        <f t="shared" si="167"/>
        <v>-3789150</v>
      </c>
      <c r="S417" s="130">
        <f t="shared" si="167"/>
        <v>61914933</v>
      </c>
      <c r="T417" s="130">
        <f t="shared" si="167"/>
        <v>-6915575.2999999998</v>
      </c>
      <c r="U417" s="130">
        <f t="shared" si="167"/>
        <v>14655800</v>
      </c>
      <c r="V417" s="130">
        <f t="shared" si="167"/>
        <v>6651900</v>
      </c>
      <c r="W417" s="132">
        <f t="shared" si="167"/>
        <v>0</v>
      </c>
    </row>
    <row r="418" spans="1:23" s="49" customFormat="1">
      <c r="A418" s="73"/>
      <c r="B418" s="108"/>
      <c r="C418" s="38" t="s">
        <v>160</v>
      </c>
      <c r="D418" s="105">
        <v>925</v>
      </c>
      <c r="E418" s="68" t="s">
        <v>49</v>
      </c>
      <c r="F418" s="68" t="s">
        <v>12</v>
      </c>
      <c r="G418" s="50">
        <v>5810000000</v>
      </c>
      <c r="H418" s="72"/>
      <c r="I418" s="130">
        <f t="shared" si="155"/>
        <v>834459289.70000005</v>
      </c>
      <c r="J418" s="131">
        <f t="shared" ref="J418:O418" si="168">J423+J425+J419+J421+J429</f>
        <v>681345900</v>
      </c>
      <c r="K418" s="131">
        <f t="shared" si="168"/>
        <v>-2916400</v>
      </c>
      <c r="L418" s="131">
        <f t="shared" si="168"/>
        <v>0</v>
      </c>
      <c r="M418" s="130">
        <f t="shared" si="168"/>
        <v>510900</v>
      </c>
      <c r="N418" s="130">
        <f t="shared" si="168"/>
        <v>-100</v>
      </c>
      <c r="O418" s="130">
        <f t="shared" si="168"/>
        <v>88246140</v>
      </c>
      <c r="P418" s="130">
        <f>P423+P425+P419+P421+P429+P427</f>
        <v>9671075</v>
      </c>
      <c r="Q418" s="130">
        <f t="shared" ref="Q418:W418" si="169">Q423+Q425+Q419+Q421+Q429</f>
        <v>-14916133</v>
      </c>
      <c r="R418" s="130">
        <f t="shared" si="169"/>
        <v>-3789150</v>
      </c>
      <c r="S418" s="130">
        <f t="shared" si="169"/>
        <v>61914933</v>
      </c>
      <c r="T418" s="130">
        <f t="shared" si="169"/>
        <v>-6915575.2999999998</v>
      </c>
      <c r="U418" s="130">
        <f t="shared" si="169"/>
        <v>14655800</v>
      </c>
      <c r="V418" s="130">
        <f t="shared" si="169"/>
        <v>6651900</v>
      </c>
      <c r="W418" s="132">
        <f t="shared" si="169"/>
        <v>0</v>
      </c>
    </row>
    <row r="419" spans="1:23" s="49" customFormat="1" ht="37.5">
      <c r="A419" s="73"/>
      <c r="B419" s="108"/>
      <c r="C419" s="38" t="s">
        <v>124</v>
      </c>
      <c r="D419" s="105">
        <v>925</v>
      </c>
      <c r="E419" s="68" t="s">
        <v>49</v>
      </c>
      <c r="F419" s="68" t="s">
        <v>12</v>
      </c>
      <c r="G419" s="50">
        <v>5810000590</v>
      </c>
      <c r="H419" s="72"/>
      <c r="I419" s="130">
        <f t="shared" si="155"/>
        <v>263629377.91</v>
      </c>
      <c r="J419" s="131">
        <f t="shared" ref="J419:W419" si="170">J420</f>
        <v>203817100</v>
      </c>
      <c r="K419" s="131">
        <f t="shared" si="170"/>
        <v>0</v>
      </c>
      <c r="L419" s="131">
        <f t="shared" si="170"/>
        <v>0</v>
      </c>
      <c r="M419" s="130">
        <f t="shared" si="170"/>
        <v>515300</v>
      </c>
      <c r="N419" s="130">
        <f t="shared" si="170"/>
        <v>155000</v>
      </c>
      <c r="O419" s="130">
        <f t="shared" si="170"/>
        <v>51655200</v>
      </c>
      <c r="P419" s="130">
        <f t="shared" si="170"/>
        <v>243375</v>
      </c>
      <c r="Q419" s="130">
        <f t="shared" si="170"/>
        <v>-14712233</v>
      </c>
      <c r="R419" s="130">
        <f t="shared" si="170"/>
        <v>-3579650</v>
      </c>
      <c r="S419" s="130">
        <f t="shared" si="170"/>
        <v>20581633</v>
      </c>
      <c r="T419" s="130">
        <f t="shared" si="170"/>
        <v>-5528007.0899999999</v>
      </c>
      <c r="U419" s="130">
        <f t="shared" si="170"/>
        <v>2798660</v>
      </c>
      <c r="V419" s="130">
        <f t="shared" si="170"/>
        <v>7683000</v>
      </c>
      <c r="W419" s="132">
        <f t="shared" si="170"/>
        <v>0</v>
      </c>
    </row>
    <row r="420" spans="1:23" s="49" customFormat="1" ht="37.5">
      <c r="A420" s="73"/>
      <c r="B420" s="108"/>
      <c r="C420" s="38" t="s">
        <v>163</v>
      </c>
      <c r="D420" s="105">
        <v>925</v>
      </c>
      <c r="E420" s="68" t="s">
        <v>49</v>
      </c>
      <c r="F420" s="68" t="s">
        <v>12</v>
      </c>
      <c r="G420" s="50">
        <v>5810000590</v>
      </c>
      <c r="H420" s="72">
        <v>600</v>
      </c>
      <c r="I420" s="130">
        <f t="shared" si="155"/>
        <v>263629377.91</v>
      </c>
      <c r="J420" s="131">
        <v>203817100</v>
      </c>
      <c r="K420" s="131"/>
      <c r="L420" s="131"/>
      <c r="M420" s="130">
        <v>515300</v>
      </c>
      <c r="N420" s="130">
        <v>155000</v>
      </c>
      <c r="O420" s="130">
        <v>51655200</v>
      </c>
      <c r="P420" s="130">
        <v>243375</v>
      </c>
      <c r="Q420" s="130">
        <v>-14712233</v>
      </c>
      <c r="R420" s="130">
        <v>-3579650</v>
      </c>
      <c r="S420" s="130">
        <v>20581633</v>
      </c>
      <c r="T420" s="130">
        <v>-5528007.0899999999</v>
      </c>
      <c r="U420" s="130">
        <v>2798660</v>
      </c>
      <c r="V420" s="130">
        <v>7683000</v>
      </c>
      <c r="W420" s="132"/>
    </row>
    <row r="421" spans="1:23" s="49" customFormat="1">
      <c r="A421" s="73"/>
      <c r="B421" s="108"/>
      <c r="C421" s="38" t="s">
        <v>164</v>
      </c>
      <c r="D421" s="105">
        <v>925</v>
      </c>
      <c r="E421" s="68" t="s">
        <v>49</v>
      </c>
      <c r="F421" s="68" t="s">
        <v>12</v>
      </c>
      <c r="G421" s="50">
        <v>5810009020</v>
      </c>
      <c r="H421" s="72"/>
      <c r="I421" s="130">
        <f t="shared" si="155"/>
        <v>316511.79000000004</v>
      </c>
      <c r="J421" s="131">
        <f t="shared" ref="J421:W421" si="171">J422</f>
        <v>700000</v>
      </c>
      <c r="K421" s="131">
        <f t="shared" si="171"/>
        <v>0</v>
      </c>
      <c r="L421" s="131">
        <f t="shared" si="171"/>
        <v>0</v>
      </c>
      <c r="M421" s="130">
        <f t="shared" si="171"/>
        <v>0</v>
      </c>
      <c r="N421" s="130">
        <f t="shared" si="171"/>
        <v>0</v>
      </c>
      <c r="O421" s="130">
        <f t="shared" si="171"/>
        <v>0</v>
      </c>
      <c r="P421" s="130">
        <f t="shared" si="171"/>
        <v>0</v>
      </c>
      <c r="Q421" s="130">
        <f t="shared" si="171"/>
        <v>0</v>
      </c>
      <c r="R421" s="130">
        <f t="shared" si="171"/>
        <v>0</v>
      </c>
      <c r="S421" s="130">
        <f t="shared" si="171"/>
        <v>800000</v>
      </c>
      <c r="T421" s="130">
        <f t="shared" si="171"/>
        <v>-131028.21</v>
      </c>
      <c r="U421" s="130">
        <f t="shared" si="171"/>
        <v>-1052460</v>
      </c>
      <c r="V421" s="130">
        <f t="shared" si="171"/>
        <v>0</v>
      </c>
      <c r="W421" s="132">
        <f t="shared" si="171"/>
        <v>0</v>
      </c>
    </row>
    <row r="422" spans="1:23" s="49" customFormat="1" ht="37.5">
      <c r="A422" s="73"/>
      <c r="B422" s="108"/>
      <c r="C422" s="38" t="s">
        <v>163</v>
      </c>
      <c r="D422" s="105">
        <v>925</v>
      </c>
      <c r="E422" s="68" t="s">
        <v>49</v>
      </c>
      <c r="F422" s="68" t="s">
        <v>12</v>
      </c>
      <c r="G422" s="50">
        <v>5810009020</v>
      </c>
      <c r="H422" s="72">
        <v>600</v>
      </c>
      <c r="I422" s="130">
        <f t="shared" si="155"/>
        <v>316511.79000000004</v>
      </c>
      <c r="J422" s="131">
        <v>700000</v>
      </c>
      <c r="K422" s="131"/>
      <c r="L422" s="131"/>
      <c r="M422" s="130"/>
      <c r="N422" s="130"/>
      <c r="O422" s="130"/>
      <c r="P422" s="130"/>
      <c r="Q422" s="130"/>
      <c r="R422" s="130"/>
      <c r="S422" s="130">
        <v>800000</v>
      </c>
      <c r="T422" s="130">
        <v>-131028.21</v>
      </c>
      <c r="U422" s="130">
        <v>-1052460</v>
      </c>
      <c r="V422" s="130"/>
      <c r="W422" s="132"/>
    </row>
    <row r="423" spans="1:23" s="49" customFormat="1" ht="150">
      <c r="A423" s="73"/>
      <c r="B423" s="108"/>
      <c r="C423" s="38" t="s">
        <v>166</v>
      </c>
      <c r="D423" s="105">
        <v>925</v>
      </c>
      <c r="E423" s="68" t="s">
        <v>49</v>
      </c>
      <c r="F423" s="68" t="s">
        <v>12</v>
      </c>
      <c r="G423" s="50">
        <v>5810060820</v>
      </c>
      <c r="H423" s="72"/>
      <c r="I423" s="130">
        <f t="shared" si="155"/>
        <v>1166700</v>
      </c>
      <c r="J423" s="131">
        <f t="shared" ref="J423:W423" si="172">J424</f>
        <v>564900</v>
      </c>
      <c r="K423" s="131">
        <f t="shared" si="172"/>
        <v>0</v>
      </c>
      <c r="L423" s="131">
        <f t="shared" si="172"/>
        <v>0</v>
      </c>
      <c r="M423" s="130">
        <f t="shared" si="172"/>
        <v>0</v>
      </c>
      <c r="N423" s="130">
        <f t="shared" si="172"/>
        <v>0</v>
      </c>
      <c r="O423" s="130">
        <f t="shared" si="172"/>
        <v>0</v>
      </c>
      <c r="P423" s="130">
        <f t="shared" si="172"/>
        <v>0</v>
      </c>
      <c r="Q423" s="130">
        <f t="shared" si="172"/>
        <v>0</v>
      </c>
      <c r="R423" s="130">
        <f t="shared" si="172"/>
        <v>0</v>
      </c>
      <c r="S423" s="130">
        <f t="shared" si="172"/>
        <v>601800</v>
      </c>
      <c r="T423" s="130">
        <f t="shared" si="172"/>
        <v>0</v>
      </c>
      <c r="U423" s="130">
        <f t="shared" si="172"/>
        <v>0</v>
      </c>
      <c r="V423" s="130">
        <f t="shared" si="172"/>
        <v>0</v>
      </c>
      <c r="W423" s="132">
        <f t="shared" si="172"/>
        <v>0</v>
      </c>
    </row>
    <row r="424" spans="1:23" s="49" customFormat="1" ht="37.5">
      <c r="A424" s="73"/>
      <c r="B424" s="108"/>
      <c r="C424" s="38" t="s">
        <v>163</v>
      </c>
      <c r="D424" s="105">
        <v>925</v>
      </c>
      <c r="E424" s="68" t="s">
        <v>49</v>
      </c>
      <c r="F424" s="68" t="s">
        <v>12</v>
      </c>
      <c r="G424" s="50">
        <v>5810060820</v>
      </c>
      <c r="H424" s="72">
        <v>600</v>
      </c>
      <c r="I424" s="130">
        <f t="shared" si="155"/>
        <v>1166700</v>
      </c>
      <c r="J424" s="131">
        <v>564900</v>
      </c>
      <c r="K424" s="131"/>
      <c r="L424" s="131"/>
      <c r="M424" s="130"/>
      <c r="N424" s="130"/>
      <c r="O424" s="130"/>
      <c r="P424" s="130"/>
      <c r="Q424" s="130"/>
      <c r="R424" s="130"/>
      <c r="S424" s="130">
        <v>601800</v>
      </c>
      <c r="T424" s="130"/>
      <c r="U424" s="130"/>
      <c r="V424" s="130"/>
      <c r="W424" s="132"/>
    </row>
    <row r="425" spans="1:23" s="49" customFormat="1" ht="93.75">
      <c r="A425" s="73"/>
      <c r="B425" s="108"/>
      <c r="C425" s="38" t="s">
        <v>167</v>
      </c>
      <c r="D425" s="105">
        <v>925</v>
      </c>
      <c r="E425" s="68" t="s">
        <v>49</v>
      </c>
      <c r="F425" s="68" t="s">
        <v>12</v>
      </c>
      <c r="G425" s="50">
        <v>5810060860</v>
      </c>
      <c r="H425" s="72"/>
      <c r="I425" s="130">
        <f t="shared" si="155"/>
        <v>550095200</v>
      </c>
      <c r="J425" s="131">
        <f t="shared" ref="J425:W425" si="173">J426</f>
        <v>461613400</v>
      </c>
      <c r="K425" s="131">
        <f t="shared" si="173"/>
        <v>0</v>
      </c>
      <c r="L425" s="131">
        <f t="shared" si="173"/>
        <v>0</v>
      </c>
      <c r="M425" s="130">
        <f t="shared" si="173"/>
        <v>0</v>
      </c>
      <c r="N425" s="130">
        <f t="shared" si="173"/>
        <v>0</v>
      </c>
      <c r="O425" s="130">
        <f t="shared" si="173"/>
        <v>35799100</v>
      </c>
      <c r="P425" s="130">
        <f t="shared" si="173"/>
        <v>0</v>
      </c>
      <c r="Q425" s="130">
        <f t="shared" si="173"/>
        <v>0</v>
      </c>
      <c r="R425" s="130">
        <f t="shared" si="173"/>
        <v>0</v>
      </c>
      <c r="S425" s="130">
        <f t="shared" si="173"/>
        <v>39554700</v>
      </c>
      <c r="T425" s="130">
        <f t="shared" si="173"/>
        <v>0</v>
      </c>
      <c r="U425" s="130">
        <f t="shared" si="173"/>
        <v>13128000</v>
      </c>
      <c r="V425" s="130">
        <f t="shared" si="173"/>
        <v>0</v>
      </c>
      <c r="W425" s="132">
        <f t="shared" si="173"/>
        <v>0</v>
      </c>
    </row>
    <row r="426" spans="1:23" s="49" customFormat="1" ht="37.5">
      <c r="A426" s="73"/>
      <c r="B426" s="108"/>
      <c r="C426" s="38" t="s">
        <v>163</v>
      </c>
      <c r="D426" s="105">
        <v>925</v>
      </c>
      <c r="E426" s="68" t="s">
        <v>49</v>
      </c>
      <c r="F426" s="68" t="s">
        <v>12</v>
      </c>
      <c r="G426" s="50">
        <v>5810060860</v>
      </c>
      <c r="H426" s="72">
        <v>600</v>
      </c>
      <c r="I426" s="130">
        <f t="shared" si="155"/>
        <v>550095200</v>
      </c>
      <c r="J426" s="131">
        <v>461613400</v>
      </c>
      <c r="K426" s="131"/>
      <c r="L426" s="131"/>
      <c r="M426" s="130"/>
      <c r="N426" s="130"/>
      <c r="O426" s="130">
        <v>35799100</v>
      </c>
      <c r="P426" s="130"/>
      <c r="Q426" s="130"/>
      <c r="R426" s="130"/>
      <c r="S426" s="130">
        <v>39554700</v>
      </c>
      <c r="T426" s="130"/>
      <c r="U426" s="130">
        <v>13128000</v>
      </c>
      <c r="V426" s="130"/>
      <c r="W426" s="132"/>
    </row>
    <row r="427" spans="1:23" s="49" customFormat="1" ht="37.5">
      <c r="A427" s="73"/>
      <c r="B427" s="108"/>
      <c r="C427" s="38" t="s">
        <v>169</v>
      </c>
      <c r="D427" s="105">
        <v>925</v>
      </c>
      <c r="E427" s="68" t="s">
        <v>49</v>
      </c>
      <c r="F427" s="68" t="s">
        <v>12</v>
      </c>
      <c r="G427" s="50">
        <v>5810062980</v>
      </c>
      <c r="H427" s="72"/>
      <c r="I427" s="130">
        <f t="shared" si="155"/>
        <v>9495600</v>
      </c>
      <c r="J427" s="131"/>
      <c r="K427" s="131"/>
      <c r="L427" s="131"/>
      <c r="M427" s="130"/>
      <c r="N427" s="130"/>
      <c r="O427" s="130"/>
      <c r="P427" s="130">
        <f>P428</f>
        <v>9495600</v>
      </c>
      <c r="Q427" s="130"/>
      <c r="R427" s="130"/>
      <c r="S427" s="130"/>
      <c r="T427" s="130"/>
      <c r="U427" s="130"/>
      <c r="V427" s="130"/>
      <c r="W427" s="132"/>
    </row>
    <row r="428" spans="1:23" s="49" customFormat="1" ht="37.5">
      <c r="A428" s="73"/>
      <c r="B428" s="108"/>
      <c r="C428" s="38" t="s">
        <v>163</v>
      </c>
      <c r="D428" s="105">
        <v>925</v>
      </c>
      <c r="E428" s="68" t="s">
        <v>49</v>
      </c>
      <c r="F428" s="68" t="s">
        <v>12</v>
      </c>
      <c r="G428" s="50">
        <v>5810062980</v>
      </c>
      <c r="H428" s="72">
        <v>600</v>
      </c>
      <c r="I428" s="130">
        <f t="shared" si="155"/>
        <v>9495600</v>
      </c>
      <c r="J428" s="131"/>
      <c r="K428" s="131"/>
      <c r="L428" s="131"/>
      <c r="M428" s="130"/>
      <c r="N428" s="130"/>
      <c r="O428" s="130"/>
      <c r="P428" s="130">
        <v>9495600</v>
      </c>
      <c r="Q428" s="130"/>
      <c r="R428" s="130"/>
      <c r="S428" s="130"/>
      <c r="T428" s="130"/>
      <c r="U428" s="130"/>
      <c r="V428" s="130"/>
      <c r="W428" s="132"/>
    </row>
    <row r="429" spans="1:23" s="49" customFormat="1" ht="37.5">
      <c r="A429" s="73"/>
      <c r="B429" s="108"/>
      <c r="C429" s="38" t="s">
        <v>174</v>
      </c>
      <c r="D429" s="105">
        <v>925</v>
      </c>
      <c r="E429" s="68" t="s">
        <v>49</v>
      </c>
      <c r="F429" s="68" t="s">
        <v>12</v>
      </c>
      <c r="G429" s="50">
        <v>5810100000</v>
      </c>
      <c r="H429" s="72"/>
      <c r="I429" s="130">
        <f t="shared" si="155"/>
        <v>9755900</v>
      </c>
      <c r="J429" s="131">
        <f t="shared" ref="J429:W430" si="174">J430</f>
        <v>14650500</v>
      </c>
      <c r="K429" s="131">
        <f t="shared" si="174"/>
        <v>-2916400</v>
      </c>
      <c r="L429" s="131">
        <f t="shared" si="174"/>
        <v>0</v>
      </c>
      <c r="M429" s="130">
        <f t="shared" si="174"/>
        <v>-4400</v>
      </c>
      <c r="N429" s="130">
        <f t="shared" si="174"/>
        <v>-155100</v>
      </c>
      <c r="O429" s="130">
        <f t="shared" si="174"/>
        <v>791840</v>
      </c>
      <c r="P429" s="130">
        <f t="shared" si="174"/>
        <v>-67900</v>
      </c>
      <c r="Q429" s="130">
        <f t="shared" si="174"/>
        <v>-203900</v>
      </c>
      <c r="R429" s="130">
        <f t="shared" si="174"/>
        <v>-209500</v>
      </c>
      <c r="S429" s="130">
        <f t="shared" si="174"/>
        <v>376800</v>
      </c>
      <c r="T429" s="130">
        <f t="shared" si="174"/>
        <v>-1256540</v>
      </c>
      <c r="U429" s="130">
        <f t="shared" si="174"/>
        <v>-218400</v>
      </c>
      <c r="V429" s="130">
        <f t="shared" si="174"/>
        <v>-1031100</v>
      </c>
      <c r="W429" s="132">
        <f t="shared" si="174"/>
        <v>0</v>
      </c>
    </row>
    <row r="430" spans="1:23" s="49" customFormat="1" ht="37.5">
      <c r="A430" s="73"/>
      <c r="B430" s="108"/>
      <c r="C430" s="38" t="s">
        <v>124</v>
      </c>
      <c r="D430" s="105">
        <v>925</v>
      </c>
      <c r="E430" s="68" t="s">
        <v>49</v>
      </c>
      <c r="F430" s="68" t="s">
        <v>12</v>
      </c>
      <c r="G430" s="50">
        <v>5810100590</v>
      </c>
      <c r="H430" s="72"/>
      <c r="I430" s="130">
        <f t="shared" si="155"/>
        <v>9755900</v>
      </c>
      <c r="J430" s="131">
        <f t="shared" si="174"/>
        <v>14650500</v>
      </c>
      <c r="K430" s="131">
        <f t="shared" si="174"/>
        <v>-2916400</v>
      </c>
      <c r="L430" s="131">
        <f t="shared" si="174"/>
        <v>0</v>
      </c>
      <c r="M430" s="130">
        <f t="shared" si="174"/>
        <v>-4400</v>
      </c>
      <c r="N430" s="130">
        <f t="shared" si="174"/>
        <v>-155100</v>
      </c>
      <c r="O430" s="130">
        <f t="shared" si="174"/>
        <v>791840</v>
      </c>
      <c r="P430" s="130">
        <f t="shared" si="174"/>
        <v>-67900</v>
      </c>
      <c r="Q430" s="130">
        <f t="shared" si="174"/>
        <v>-203900</v>
      </c>
      <c r="R430" s="130">
        <f t="shared" si="174"/>
        <v>-209500</v>
      </c>
      <c r="S430" s="130">
        <f t="shared" si="174"/>
        <v>376800</v>
      </c>
      <c r="T430" s="130">
        <f t="shared" si="174"/>
        <v>-1256540</v>
      </c>
      <c r="U430" s="130">
        <f t="shared" si="174"/>
        <v>-218400</v>
      </c>
      <c r="V430" s="130">
        <f t="shared" si="174"/>
        <v>-1031100</v>
      </c>
      <c r="W430" s="132">
        <f t="shared" si="174"/>
        <v>0</v>
      </c>
    </row>
    <row r="431" spans="1:23" s="49" customFormat="1" ht="37.5">
      <c r="A431" s="73"/>
      <c r="B431" s="108"/>
      <c r="C431" s="38" t="s">
        <v>163</v>
      </c>
      <c r="D431" s="105">
        <v>925</v>
      </c>
      <c r="E431" s="68" t="s">
        <v>49</v>
      </c>
      <c r="F431" s="68" t="s">
        <v>12</v>
      </c>
      <c r="G431" s="50">
        <v>5810100590</v>
      </c>
      <c r="H431" s="72">
        <v>600</v>
      </c>
      <c r="I431" s="130">
        <f t="shared" si="155"/>
        <v>9755900</v>
      </c>
      <c r="J431" s="131">
        <v>14650500</v>
      </c>
      <c r="K431" s="131">
        <v>-2916400</v>
      </c>
      <c r="L431" s="131"/>
      <c r="M431" s="130">
        <v>-4400</v>
      </c>
      <c r="N431" s="130">
        <v>-155100</v>
      </c>
      <c r="O431" s="130">
        <v>791840</v>
      </c>
      <c r="P431" s="130">
        <v>-67900</v>
      </c>
      <c r="Q431" s="130">
        <v>-203900</v>
      </c>
      <c r="R431" s="130">
        <v>-209500</v>
      </c>
      <c r="S431" s="130">
        <v>376800</v>
      </c>
      <c r="T431" s="130">
        <v>-1256540</v>
      </c>
      <c r="U431" s="130">
        <v>-218400</v>
      </c>
      <c r="V431" s="130">
        <v>-1031100</v>
      </c>
      <c r="W431" s="132"/>
    </row>
    <row r="432" spans="1:23" s="49" customFormat="1" ht="56.25">
      <c r="A432" s="73"/>
      <c r="B432" s="108"/>
      <c r="C432" s="38" t="s">
        <v>243</v>
      </c>
      <c r="D432" s="105">
        <v>925</v>
      </c>
      <c r="E432" s="68" t="s">
        <v>49</v>
      </c>
      <c r="F432" s="68" t="s">
        <v>12</v>
      </c>
      <c r="G432" s="50">
        <v>6500000000</v>
      </c>
      <c r="H432" s="72"/>
      <c r="I432" s="130">
        <f t="shared" si="155"/>
        <v>16724200</v>
      </c>
      <c r="J432" s="131">
        <f t="shared" ref="J432:W432" si="175">J433</f>
        <v>2100000</v>
      </c>
      <c r="K432" s="131">
        <f t="shared" si="175"/>
        <v>0</v>
      </c>
      <c r="L432" s="131">
        <f t="shared" si="175"/>
        <v>0</v>
      </c>
      <c r="M432" s="130">
        <f t="shared" si="175"/>
        <v>4133300</v>
      </c>
      <c r="N432" s="130">
        <f t="shared" si="175"/>
        <v>0</v>
      </c>
      <c r="O432" s="130">
        <f t="shared" si="175"/>
        <v>0</v>
      </c>
      <c r="P432" s="130">
        <f t="shared" si="175"/>
        <v>0</v>
      </c>
      <c r="Q432" s="130">
        <f t="shared" si="175"/>
        <v>0</v>
      </c>
      <c r="R432" s="130">
        <f t="shared" si="175"/>
        <v>0</v>
      </c>
      <c r="S432" s="130">
        <f t="shared" si="175"/>
        <v>0</v>
      </c>
      <c r="T432" s="130">
        <f t="shared" si="175"/>
        <v>10490900</v>
      </c>
      <c r="U432" s="130">
        <f t="shared" si="175"/>
        <v>0</v>
      </c>
      <c r="V432" s="130">
        <f t="shared" si="175"/>
        <v>0</v>
      </c>
      <c r="W432" s="132">
        <f t="shared" si="175"/>
        <v>0</v>
      </c>
    </row>
    <row r="433" spans="1:23" s="49" customFormat="1">
      <c r="A433" s="73"/>
      <c r="B433" s="108"/>
      <c r="C433" s="38" t="s">
        <v>270</v>
      </c>
      <c r="D433" s="105">
        <v>925</v>
      </c>
      <c r="E433" s="68" t="s">
        <v>49</v>
      </c>
      <c r="F433" s="68" t="s">
        <v>12</v>
      </c>
      <c r="G433" s="50">
        <v>6570000000</v>
      </c>
      <c r="H433" s="72"/>
      <c r="I433" s="130">
        <f t="shared" si="155"/>
        <v>16724200</v>
      </c>
      <c r="J433" s="131">
        <f>J436</f>
        <v>2100000</v>
      </c>
      <c r="K433" s="131">
        <f>K436</f>
        <v>0</v>
      </c>
      <c r="L433" s="131">
        <f>L436</f>
        <v>0</v>
      </c>
      <c r="M433" s="130">
        <f>M436+M434</f>
        <v>4133300</v>
      </c>
      <c r="N433" s="130">
        <f t="shared" ref="N433:S433" si="176">N436</f>
        <v>0</v>
      </c>
      <c r="O433" s="130">
        <f t="shared" si="176"/>
        <v>0</v>
      </c>
      <c r="P433" s="130">
        <f t="shared" si="176"/>
        <v>0</v>
      </c>
      <c r="Q433" s="130">
        <f t="shared" si="176"/>
        <v>0</v>
      </c>
      <c r="R433" s="130">
        <f t="shared" si="176"/>
        <v>0</v>
      </c>
      <c r="S433" s="130">
        <f t="shared" si="176"/>
        <v>0</v>
      </c>
      <c r="T433" s="130">
        <f>T436+T438</f>
        <v>10490900</v>
      </c>
      <c r="U433" s="130">
        <f>U436</f>
        <v>0</v>
      </c>
      <c r="V433" s="130">
        <f>V436</f>
        <v>0</v>
      </c>
      <c r="W433" s="132">
        <f>W436</f>
        <v>0</v>
      </c>
    </row>
    <row r="434" spans="1:23" s="49" customFormat="1" ht="75">
      <c r="A434" s="73"/>
      <c r="B434" s="108"/>
      <c r="C434" s="38" t="s">
        <v>271</v>
      </c>
      <c r="D434" s="105">
        <v>925</v>
      </c>
      <c r="E434" s="68" t="s">
        <v>49</v>
      </c>
      <c r="F434" s="68" t="s">
        <v>12</v>
      </c>
      <c r="G434" s="50">
        <v>6570010190</v>
      </c>
      <c r="H434" s="72"/>
      <c r="I434" s="130">
        <f t="shared" si="155"/>
        <v>4133300</v>
      </c>
      <c r="J434" s="131"/>
      <c r="K434" s="131"/>
      <c r="L434" s="131"/>
      <c r="M434" s="130">
        <f>M435</f>
        <v>4133300</v>
      </c>
      <c r="N434" s="130"/>
      <c r="O434" s="130"/>
      <c r="P434" s="130"/>
      <c r="Q434" s="130"/>
      <c r="R434" s="130"/>
      <c r="S434" s="130"/>
      <c r="T434" s="130"/>
      <c r="U434" s="130"/>
      <c r="V434" s="130"/>
      <c r="W434" s="132"/>
    </row>
    <row r="435" spans="1:23" s="49" customFormat="1" ht="37.5">
      <c r="A435" s="73"/>
      <c r="B435" s="108"/>
      <c r="C435" s="38" t="s">
        <v>226</v>
      </c>
      <c r="D435" s="105">
        <v>925</v>
      </c>
      <c r="E435" s="68" t="s">
        <v>49</v>
      </c>
      <c r="F435" s="68" t="s">
        <v>12</v>
      </c>
      <c r="G435" s="50">
        <v>6570010190</v>
      </c>
      <c r="H435" s="72">
        <v>400</v>
      </c>
      <c r="I435" s="130">
        <f t="shared" si="155"/>
        <v>4133300</v>
      </c>
      <c r="J435" s="131"/>
      <c r="K435" s="131"/>
      <c r="L435" s="131"/>
      <c r="M435" s="130">
        <v>4133300</v>
      </c>
      <c r="N435" s="130"/>
      <c r="O435" s="130"/>
      <c r="P435" s="130"/>
      <c r="Q435" s="130"/>
      <c r="R435" s="130"/>
      <c r="S435" s="130"/>
      <c r="T435" s="130"/>
      <c r="U435" s="130"/>
      <c r="V435" s="130"/>
      <c r="W435" s="132"/>
    </row>
    <row r="436" spans="1:23" s="49" customFormat="1" ht="75">
      <c r="A436" s="73"/>
      <c r="B436" s="108"/>
      <c r="C436" s="38" t="s">
        <v>278</v>
      </c>
      <c r="D436" s="105">
        <v>925</v>
      </c>
      <c r="E436" s="68" t="s">
        <v>49</v>
      </c>
      <c r="F436" s="68" t="s">
        <v>12</v>
      </c>
      <c r="G436" s="50">
        <v>6570011070</v>
      </c>
      <c r="H436" s="72"/>
      <c r="I436" s="130">
        <f t="shared" si="155"/>
        <v>2100000</v>
      </c>
      <c r="J436" s="131">
        <f t="shared" ref="J436:W436" si="177">J437</f>
        <v>2100000</v>
      </c>
      <c r="K436" s="131">
        <f t="shared" si="177"/>
        <v>0</v>
      </c>
      <c r="L436" s="131">
        <f t="shared" si="177"/>
        <v>0</v>
      </c>
      <c r="M436" s="130">
        <f t="shared" si="177"/>
        <v>0</v>
      </c>
      <c r="N436" s="130">
        <f t="shared" si="177"/>
        <v>0</v>
      </c>
      <c r="O436" s="130">
        <f t="shared" si="177"/>
        <v>0</v>
      </c>
      <c r="P436" s="130">
        <f t="shared" si="177"/>
        <v>0</v>
      </c>
      <c r="Q436" s="130">
        <f t="shared" si="177"/>
        <v>0</v>
      </c>
      <c r="R436" s="130">
        <f t="shared" si="177"/>
        <v>0</v>
      </c>
      <c r="S436" s="130">
        <f t="shared" si="177"/>
        <v>0</v>
      </c>
      <c r="T436" s="130">
        <f t="shared" si="177"/>
        <v>0</v>
      </c>
      <c r="U436" s="130">
        <f t="shared" si="177"/>
        <v>0</v>
      </c>
      <c r="V436" s="130">
        <f t="shared" si="177"/>
        <v>0</v>
      </c>
      <c r="W436" s="132">
        <f t="shared" si="177"/>
        <v>0</v>
      </c>
    </row>
    <row r="437" spans="1:23" s="49" customFormat="1" ht="37.5">
      <c r="A437" s="73"/>
      <c r="B437" s="108"/>
      <c r="C437" s="38" t="s">
        <v>226</v>
      </c>
      <c r="D437" s="105">
        <v>925</v>
      </c>
      <c r="E437" s="68" t="s">
        <v>49</v>
      </c>
      <c r="F437" s="68" t="s">
        <v>12</v>
      </c>
      <c r="G437" s="50">
        <v>6570011070</v>
      </c>
      <c r="H437" s="72">
        <v>400</v>
      </c>
      <c r="I437" s="130">
        <f t="shared" si="155"/>
        <v>2100000</v>
      </c>
      <c r="J437" s="131">
        <v>2100000</v>
      </c>
      <c r="K437" s="131"/>
      <c r="L437" s="131"/>
      <c r="M437" s="130"/>
      <c r="N437" s="130"/>
      <c r="O437" s="130"/>
      <c r="P437" s="130"/>
      <c r="Q437" s="130"/>
      <c r="R437" s="130"/>
      <c r="S437" s="130"/>
      <c r="T437" s="130"/>
      <c r="U437" s="130"/>
      <c r="V437" s="130"/>
      <c r="W437" s="132"/>
    </row>
    <row r="438" spans="1:23" s="49" customFormat="1" ht="75">
      <c r="A438" s="73"/>
      <c r="B438" s="108"/>
      <c r="C438" s="38" t="s">
        <v>263</v>
      </c>
      <c r="D438" s="105">
        <v>925</v>
      </c>
      <c r="E438" s="68" t="s">
        <v>49</v>
      </c>
      <c r="F438" s="68" t="s">
        <v>12</v>
      </c>
      <c r="G438" s="50" t="s">
        <v>281</v>
      </c>
      <c r="H438" s="72"/>
      <c r="I438" s="130">
        <f t="shared" si="155"/>
        <v>10490900</v>
      </c>
      <c r="J438" s="131"/>
      <c r="K438" s="131"/>
      <c r="L438" s="131"/>
      <c r="M438" s="130"/>
      <c r="N438" s="130"/>
      <c r="O438" s="130"/>
      <c r="P438" s="130"/>
      <c r="Q438" s="130"/>
      <c r="R438" s="130"/>
      <c r="S438" s="130"/>
      <c r="T438" s="130">
        <f>T439</f>
        <v>10490900</v>
      </c>
      <c r="U438" s="130"/>
      <c r="V438" s="130"/>
      <c r="W438" s="132"/>
    </row>
    <row r="439" spans="1:23" s="49" customFormat="1" ht="37.5">
      <c r="A439" s="73"/>
      <c r="B439" s="108"/>
      <c r="C439" s="38" t="s">
        <v>226</v>
      </c>
      <c r="D439" s="105">
        <v>925</v>
      </c>
      <c r="E439" s="68" t="s">
        <v>49</v>
      </c>
      <c r="F439" s="68" t="s">
        <v>12</v>
      </c>
      <c r="G439" s="50" t="s">
        <v>281</v>
      </c>
      <c r="H439" s="72">
        <v>400</v>
      </c>
      <c r="I439" s="130">
        <f t="shared" si="155"/>
        <v>10490900</v>
      </c>
      <c r="J439" s="131"/>
      <c r="K439" s="131"/>
      <c r="L439" s="131"/>
      <c r="M439" s="130"/>
      <c r="N439" s="130"/>
      <c r="O439" s="130"/>
      <c r="P439" s="130"/>
      <c r="Q439" s="130"/>
      <c r="R439" s="130"/>
      <c r="S439" s="130"/>
      <c r="T439" s="130">
        <v>10490900</v>
      </c>
      <c r="U439" s="130"/>
      <c r="V439" s="130"/>
      <c r="W439" s="132"/>
    </row>
    <row r="440" spans="1:23" s="49" customFormat="1" ht="37.5">
      <c r="A440" s="73"/>
      <c r="B440" s="108"/>
      <c r="C440" s="38" t="s">
        <v>344</v>
      </c>
      <c r="D440" s="105">
        <v>925</v>
      </c>
      <c r="E440" s="68" t="s">
        <v>49</v>
      </c>
      <c r="F440" s="68" t="s">
        <v>12</v>
      </c>
      <c r="G440" s="50">
        <v>9900000000</v>
      </c>
      <c r="H440" s="72"/>
      <c r="I440" s="130">
        <f t="shared" si="155"/>
        <v>140000</v>
      </c>
      <c r="J440" s="131">
        <f t="shared" ref="J440:W441" si="178">J441</f>
        <v>500000</v>
      </c>
      <c r="K440" s="131">
        <f t="shared" si="178"/>
        <v>0</v>
      </c>
      <c r="L440" s="131">
        <f t="shared" si="178"/>
        <v>0</v>
      </c>
      <c r="M440" s="130">
        <f t="shared" si="178"/>
        <v>-360000</v>
      </c>
      <c r="N440" s="130">
        <f t="shared" si="178"/>
        <v>0</v>
      </c>
      <c r="O440" s="130">
        <f t="shared" si="178"/>
        <v>0</v>
      </c>
      <c r="P440" s="130">
        <f t="shared" si="178"/>
        <v>0</v>
      </c>
      <c r="Q440" s="130">
        <f t="shared" si="178"/>
        <v>0</v>
      </c>
      <c r="R440" s="130">
        <f t="shared" si="178"/>
        <v>0</v>
      </c>
      <c r="S440" s="130">
        <f t="shared" si="178"/>
        <v>0</v>
      </c>
      <c r="T440" s="130">
        <f t="shared" si="178"/>
        <v>0</v>
      </c>
      <c r="U440" s="130">
        <f t="shared" si="178"/>
        <v>0</v>
      </c>
      <c r="V440" s="130">
        <f t="shared" si="178"/>
        <v>0</v>
      </c>
      <c r="W440" s="132">
        <f t="shared" si="178"/>
        <v>0</v>
      </c>
    </row>
    <row r="441" spans="1:23" s="49" customFormat="1">
      <c r="A441" s="73"/>
      <c r="B441" s="108"/>
      <c r="C441" s="38" t="s">
        <v>351</v>
      </c>
      <c r="D441" s="105">
        <v>925</v>
      </c>
      <c r="E441" s="68" t="s">
        <v>49</v>
      </c>
      <c r="F441" s="68" t="s">
        <v>12</v>
      </c>
      <c r="G441" s="50">
        <v>9900010910</v>
      </c>
      <c r="H441" s="72"/>
      <c r="I441" s="130">
        <f t="shared" si="155"/>
        <v>140000</v>
      </c>
      <c r="J441" s="131">
        <f t="shared" si="178"/>
        <v>500000</v>
      </c>
      <c r="K441" s="131">
        <f t="shared" si="178"/>
        <v>0</v>
      </c>
      <c r="L441" s="131">
        <f t="shared" si="178"/>
        <v>0</v>
      </c>
      <c r="M441" s="130">
        <f t="shared" si="178"/>
        <v>-360000</v>
      </c>
      <c r="N441" s="130">
        <f t="shared" si="178"/>
        <v>0</v>
      </c>
      <c r="O441" s="130">
        <f t="shared" si="178"/>
        <v>0</v>
      </c>
      <c r="P441" s="130">
        <f t="shared" si="178"/>
        <v>0</v>
      </c>
      <c r="Q441" s="130">
        <f t="shared" si="178"/>
        <v>0</v>
      </c>
      <c r="R441" s="130">
        <f t="shared" si="178"/>
        <v>0</v>
      </c>
      <c r="S441" s="130">
        <f t="shared" si="178"/>
        <v>0</v>
      </c>
      <c r="T441" s="130">
        <f t="shared" si="178"/>
        <v>0</v>
      </c>
      <c r="U441" s="130">
        <f t="shared" si="178"/>
        <v>0</v>
      </c>
      <c r="V441" s="130">
        <f t="shared" si="178"/>
        <v>0</v>
      </c>
      <c r="W441" s="132">
        <f t="shared" si="178"/>
        <v>0</v>
      </c>
    </row>
    <row r="442" spans="1:23" s="49" customFormat="1">
      <c r="A442" s="73"/>
      <c r="B442" s="108"/>
      <c r="C442" s="38" t="s">
        <v>100</v>
      </c>
      <c r="D442" s="105">
        <v>925</v>
      </c>
      <c r="E442" s="68" t="s">
        <v>49</v>
      </c>
      <c r="F442" s="68" t="s">
        <v>12</v>
      </c>
      <c r="G442" s="50">
        <v>9900010910</v>
      </c>
      <c r="H442" s="72">
        <v>800</v>
      </c>
      <c r="I442" s="130">
        <f t="shared" si="155"/>
        <v>140000</v>
      </c>
      <c r="J442" s="131">
        <v>500000</v>
      </c>
      <c r="K442" s="131"/>
      <c r="L442" s="131"/>
      <c r="M442" s="130">
        <v>-360000</v>
      </c>
      <c r="N442" s="130"/>
      <c r="O442" s="130"/>
      <c r="P442" s="130"/>
      <c r="Q442" s="130"/>
      <c r="R442" s="130"/>
      <c r="S442" s="130"/>
      <c r="T442" s="130"/>
      <c r="U442" s="130"/>
      <c r="V442" s="130"/>
      <c r="W442" s="132"/>
    </row>
    <row r="443" spans="1:23" s="49" customFormat="1">
      <c r="A443" s="73"/>
      <c r="B443" s="108"/>
      <c r="C443" s="38" t="s">
        <v>51</v>
      </c>
      <c r="D443" s="105">
        <v>925</v>
      </c>
      <c r="E443" s="68" t="s">
        <v>49</v>
      </c>
      <c r="F443" s="68" t="s">
        <v>14</v>
      </c>
      <c r="G443" s="50"/>
      <c r="H443" s="72"/>
      <c r="I443" s="130">
        <f t="shared" si="155"/>
        <v>1513664693.79</v>
      </c>
      <c r="J443" s="131">
        <f t="shared" ref="J443:W443" si="179">J444+J495+J484</f>
        <v>1108694100</v>
      </c>
      <c r="K443" s="131">
        <f t="shared" si="179"/>
        <v>77056000</v>
      </c>
      <c r="L443" s="131">
        <f t="shared" si="179"/>
        <v>0</v>
      </c>
      <c r="M443" s="130">
        <f t="shared" si="179"/>
        <v>31091400</v>
      </c>
      <c r="N443" s="130">
        <f t="shared" si="179"/>
        <v>499900</v>
      </c>
      <c r="O443" s="130">
        <f t="shared" si="179"/>
        <v>141995157.30000001</v>
      </c>
      <c r="P443" s="130">
        <f t="shared" si="179"/>
        <v>8721461.1999999993</v>
      </c>
      <c r="Q443" s="130">
        <f t="shared" si="179"/>
        <v>14916133</v>
      </c>
      <c r="R443" s="130">
        <f t="shared" si="179"/>
        <v>11122100</v>
      </c>
      <c r="S443" s="130">
        <f t="shared" si="179"/>
        <v>35414365.100000001</v>
      </c>
      <c r="T443" s="130">
        <f t="shared" si="179"/>
        <v>-574715.80999999959</v>
      </c>
      <c r="U443" s="130">
        <f t="shared" si="179"/>
        <v>83211800</v>
      </c>
      <c r="V443" s="130">
        <f t="shared" si="179"/>
        <v>1516993</v>
      </c>
      <c r="W443" s="132">
        <f t="shared" si="179"/>
        <v>0</v>
      </c>
    </row>
    <row r="444" spans="1:23" s="49" customFormat="1">
      <c r="A444" s="73"/>
      <c r="B444" s="108"/>
      <c r="C444" s="38" t="s">
        <v>159</v>
      </c>
      <c r="D444" s="105">
        <v>925</v>
      </c>
      <c r="E444" s="68" t="s">
        <v>49</v>
      </c>
      <c r="F444" s="68" t="s">
        <v>14</v>
      </c>
      <c r="G444" s="50">
        <v>5800000000</v>
      </c>
      <c r="H444" s="72"/>
      <c r="I444" s="130">
        <f t="shared" si="155"/>
        <v>1501523393.79</v>
      </c>
      <c r="J444" s="131">
        <f t="shared" ref="J444:W444" si="180">J445</f>
        <v>1104194100</v>
      </c>
      <c r="K444" s="131">
        <f t="shared" si="180"/>
        <v>77056000</v>
      </c>
      <c r="L444" s="131">
        <f t="shared" si="180"/>
        <v>0</v>
      </c>
      <c r="M444" s="130">
        <f t="shared" si="180"/>
        <v>23633400</v>
      </c>
      <c r="N444" s="130">
        <f t="shared" si="180"/>
        <v>499900</v>
      </c>
      <c r="O444" s="130">
        <f t="shared" si="180"/>
        <v>137861857.30000001</v>
      </c>
      <c r="P444" s="130">
        <f t="shared" si="180"/>
        <v>8721461.1999999993</v>
      </c>
      <c r="Q444" s="130">
        <f t="shared" si="180"/>
        <v>14916133</v>
      </c>
      <c r="R444" s="130">
        <f t="shared" si="180"/>
        <v>11122100</v>
      </c>
      <c r="S444" s="130">
        <f t="shared" si="180"/>
        <v>35414365.100000001</v>
      </c>
      <c r="T444" s="130">
        <f t="shared" si="180"/>
        <v>-574715.80999999959</v>
      </c>
      <c r="U444" s="130">
        <f t="shared" si="180"/>
        <v>87211800</v>
      </c>
      <c r="V444" s="130">
        <f t="shared" si="180"/>
        <v>1466993</v>
      </c>
      <c r="W444" s="132">
        <f t="shared" si="180"/>
        <v>0</v>
      </c>
    </row>
    <row r="445" spans="1:23" s="49" customFormat="1">
      <c r="A445" s="73"/>
      <c r="B445" s="108"/>
      <c r="C445" s="38" t="s">
        <v>160</v>
      </c>
      <c r="D445" s="105">
        <v>925</v>
      </c>
      <c r="E445" s="68" t="s">
        <v>49</v>
      </c>
      <c r="F445" s="68" t="s">
        <v>14</v>
      </c>
      <c r="G445" s="50">
        <v>5810000000</v>
      </c>
      <c r="H445" s="72"/>
      <c r="I445" s="130">
        <f t="shared" si="155"/>
        <v>1501523393.79</v>
      </c>
      <c r="J445" s="131">
        <f>J452+J454+J456+J458+J446+J468+J450+J462</f>
        <v>1104194100</v>
      </c>
      <c r="K445" s="131">
        <f>K452+K454+K456+K458+K446+K468+K450+K462</f>
        <v>77056000</v>
      </c>
      <c r="L445" s="131">
        <f>L452+L454+L456+L458+L446+L468+L450+L462</f>
        <v>0</v>
      </c>
      <c r="M445" s="130">
        <f>M452+M454+M456+M458+M446+M468+M450+M462+M464+M481</f>
        <v>23633400</v>
      </c>
      <c r="N445" s="130">
        <f>N452+N454+N456+N458+N446+N468+N450+N462+N464</f>
        <v>499900</v>
      </c>
      <c r="O445" s="130">
        <f>O452+O454+O456+O458+O446+O468+O450+O462+O464</f>
        <v>137861857.30000001</v>
      </c>
      <c r="P445" s="130">
        <f>P452+P454+P456+P458+P446+P468+P450+P462+P464+P460</f>
        <v>8721461.1999999993</v>
      </c>
      <c r="Q445" s="130">
        <f>Q452+Q454+Q456+Q458+Q446+Q468+Q450+Q462+Q464</f>
        <v>14916133</v>
      </c>
      <c r="R445" s="130">
        <f>R452+R454+R456+R458+R446+R468+R450+R462+R464+R466</f>
        <v>11122100</v>
      </c>
      <c r="S445" s="130">
        <f>S452+S454+S456+S458+S446+S468+S450+S462+S464+S466</f>
        <v>35414365.100000001</v>
      </c>
      <c r="T445" s="130">
        <f>T452+T454+T456+T458+T446+T468+T450+T462+T464</f>
        <v>-574715.80999999959</v>
      </c>
      <c r="U445" s="130">
        <f>U452+U454+U456+U458+U446+U468+U450+U462+U464+U448</f>
        <v>87211800</v>
      </c>
      <c r="V445" s="130">
        <f>V452+V454+V456+V458+V446+V468+V450+V462+V464+V466</f>
        <v>1466993</v>
      </c>
      <c r="W445" s="130">
        <f>W452+W454+W456+W458+W446+W468+W450+W462+W464</f>
        <v>0</v>
      </c>
    </row>
    <row r="446" spans="1:23" s="49" customFormat="1" ht="37.5">
      <c r="A446" s="73"/>
      <c r="B446" s="108"/>
      <c r="C446" s="38" t="s">
        <v>124</v>
      </c>
      <c r="D446" s="105">
        <v>925</v>
      </c>
      <c r="E446" s="68" t="s">
        <v>49</v>
      </c>
      <c r="F446" s="68" t="s">
        <v>14</v>
      </c>
      <c r="G446" s="50">
        <v>5810000590</v>
      </c>
      <c r="H446" s="72"/>
      <c r="I446" s="130">
        <f t="shared" si="155"/>
        <v>180417948.07999998</v>
      </c>
      <c r="J446" s="131">
        <f t="shared" ref="J446:W446" si="181">J447</f>
        <v>142138900</v>
      </c>
      <c r="K446" s="131">
        <f t="shared" si="181"/>
        <v>0</v>
      </c>
      <c r="L446" s="131">
        <f t="shared" si="181"/>
        <v>0</v>
      </c>
      <c r="M446" s="130">
        <f t="shared" si="181"/>
        <v>342000</v>
      </c>
      <c r="N446" s="130">
        <f t="shared" si="181"/>
        <v>136400</v>
      </c>
      <c r="O446" s="130">
        <f t="shared" si="181"/>
        <v>22601997.300000001</v>
      </c>
      <c r="P446" s="130">
        <f t="shared" si="181"/>
        <v>1410061.2</v>
      </c>
      <c r="Q446" s="130">
        <f t="shared" si="181"/>
        <v>323340</v>
      </c>
      <c r="R446" s="130">
        <f t="shared" si="181"/>
        <v>4553600</v>
      </c>
      <c r="S446" s="130">
        <f t="shared" si="181"/>
        <v>2096298.1</v>
      </c>
      <c r="T446" s="130">
        <f t="shared" si="181"/>
        <v>-834735.52</v>
      </c>
      <c r="U446" s="130">
        <f t="shared" si="181"/>
        <v>5886294</v>
      </c>
      <c r="V446" s="130">
        <f t="shared" si="181"/>
        <v>1763793</v>
      </c>
      <c r="W446" s="132">
        <f t="shared" si="181"/>
        <v>0</v>
      </c>
    </row>
    <row r="447" spans="1:23" s="49" customFormat="1" ht="37.5">
      <c r="A447" s="73"/>
      <c r="B447" s="108"/>
      <c r="C447" s="38" t="s">
        <v>163</v>
      </c>
      <c r="D447" s="105">
        <v>925</v>
      </c>
      <c r="E447" s="68" t="s">
        <v>49</v>
      </c>
      <c r="F447" s="68" t="s">
        <v>14</v>
      </c>
      <c r="G447" s="50">
        <v>5810000590</v>
      </c>
      <c r="H447" s="72">
        <v>600</v>
      </c>
      <c r="I447" s="130">
        <f t="shared" si="155"/>
        <v>180417948.07999998</v>
      </c>
      <c r="J447" s="131">
        <v>142138900</v>
      </c>
      <c r="K447" s="131"/>
      <c r="L447" s="131"/>
      <c r="M447" s="130">
        <v>342000</v>
      </c>
      <c r="N447" s="130">
        <v>136400</v>
      </c>
      <c r="O447" s="130">
        <v>22601997.300000001</v>
      </c>
      <c r="P447" s="130">
        <v>1410061.2</v>
      </c>
      <c r="Q447" s="130">
        <v>323340</v>
      </c>
      <c r="R447" s="130">
        <v>4553600</v>
      </c>
      <c r="S447" s="130">
        <v>2096298.1</v>
      </c>
      <c r="T447" s="130">
        <v>-834735.52</v>
      </c>
      <c r="U447" s="130">
        <v>5886294</v>
      </c>
      <c r="V447" s="130">
        <v>1763793</v>
      </c>
      <c r="W447" s="132"/>
    </row>
    <row r="448" spans="1:23" s="49" customFormat="1" ht="37.5">
      <c r="A448" s="73"/>
      <c r="B448" s="108"/>
      <c r="C448" s="38" t="s">
        <v>162</v>
      </c>
      <c r="D448" s="105">
        <v>925</v>
      </c>
      <c r="E448" s="68" t="s">
        <v>49</v>
      </c>
      <c r="F448" s="68" t="s">
        <v>14</v>
      </c>
      <c r="G448" s="50">
        <v>5810009010</v>
      </c>
      <c r="H448" s="72"/>
      <c r="I448" s="130">
        <f t="shared" si="155"/>
        <v>419100</v>
      </c>
      <c r="J448" s="131"/>
      <c r="K448" s="131"/>
      <c r="L448" s="131"/>
      <c r="M448" s="130"/>
      <c r="N448" s="130"/>
      <c r="O448" s="130"/>
      <c r="P448" s="130"/>
      <c r="Q448" s="130"/>
      <c r="R448" s="130"/>
      <c r="S448" s="130"/>
      <c r="T448" s="130"/>
      <c r="U448" s="130">
        <f>U449</f>
        <v>419100</v>
      </c>
      <c r="V448" s="130"/>
      <c r="W448" s="132"/>
    </row>
    <row r="449" spans="1:23" s="49" customFormat="1" ht="37.5">
      <c r="A449" s="73"/>
      <c r="B449" s="108"/>
      <c r="C449" s="38" t="s">
        <v>163</v>
      </c>
      <c r="D449" s="105">
        <v>925</v>
      </c>
      <c r="E449" s="68" t="s">
        <v>49</v>
      </c>
      <c r="F449" s="68" t="s">
        <v>14</v>
      </c>
      <c r="G449" s="50">
        <v>5810009010</v>
      </c>
      <c r="H449" s="72">
        <v>600</v>
      </c>
      <c r="I449" s="130">
        <f t="shared" si="155"/>
        <v>419100</v>
      </c>
      <c r="J449" s="131"/>
      <c r="K449" s="131"/>
      <c r="L449" s="131"/>
      <c r="M449" s="130"/>
      <c r="N449" s="130"/>
      <c r="O449" s="130"/>
      <c r="P449" s="130"/>
      <c r="Q449" s="130"/>
      <c r="R449" s="130"/>
      <c r="S449" s="130"/>
      <c r="T449" s="130"/>
      <c r="U449" s="130">
        <v>419100</v>
      </c>
      <c r="V449" s="130"/>
      <c r="W449" s="132"/>
    </row>
    <row r="450" spans="1:23" s="49" customFormat="1">
      <c r="A450" s="73"/>
      <c r="B450" s="108"/>
      <c r="C450" s="38" t="s">
        <v>164</v>
      </c>
      <c r="D450" s="105">
        <v>925</v>
      </c>
      <c r="E450" s="68" t="s">
        <v>49</v>
      </c>
      <c r="F450" s="68" t="s">
        <v>14</v>
      </c>
      <c r="G450" s="50">
        <v>5810009020</v>
      </c>
      <c r="H450" s="72"/>
      <c r="I450" s="130">
        <f t="shared" si="155"/>
        <v>2860500.37</v>
      </c>
      <c r="J450" s="131">
        <f t="shared" ref="J450:W450" si="182">J451</f>
        <v>700000</v>
      </c>
      <c r="K450" s="131">
        <f t="shared" si="182"/>
        <v>0</v>
      </c>
      <c r="L450" s="131">
        <f t="shared" si="182"/>
        <v>0</v>
      </c>
      <c r="M450" s="130">
        <f t="shared" si="182"/>
        <v>0</v>
      </c>
      <c r="N450" s="130">
        <f t="shared" si="182"/>
        <v>0</v>
      </c>
      <c r="O450" s="130">
        <f t="shared" si="182"/>
        <v>0</v>
      </c>
      <c r="P450" s="130">
        <f t="shared" si="182"/>
        <v>0</v>
      </c>
      <c r="Q450" s="130">
        <f t="shared" si="182"/>
        <v>0</v>
      </c>
      <c r="R450" s="130">
        <f t="shared" si="182"/>
        <v>500000</v>
      </c>
      <c r="S450" s="130">
        <f t="shared" si="182"/>
        <v>0</v>
      </c>
      <c r="T450" s="130">
        <f t="shared" si="182"/>
        <v>2168853.2400000002</v>
      </c>
      <c r="U450" s="130">
        <f t="shared" si="182"/>
        <v>0</v>
      </c>
      <c r="V450" s="130">
        <f t="shared" si="182"/>
        <v>-508352.87</v>
      </c>
      <c r="W450" s="132">
        <f t="shared" si="182"/>
        <v>0</v>
      </c>
    </row>
    <row r="451" spans="1:23" s="49" customFormat="1" ht="37.5">
      <c r="A451" s="73"/>
      <c r="B451" s="108"/>
      <c r="C451" s="38" t="s">
        <v>163</v>
      </c>
      <c r="D451" s="105">
        <v>925</v>
      </c>
      <c r="E451" s="68" t="s">
        <v>49</v>
      </c>
      <c r="F451" s="68" t="s">
        <v>14</v>
      </c>
      <c r="G451" s="50">
        <v>5810009020</v>
      </c>
      <c r="H451" s="72">
        <v>600</v>
      </c>
      <c r="I451" s="130">
        <f t="shared" si="155"/>
        <v>2860500.37</v>
      </c>
      <c r="J451" s="131">
        <v>700000</v>
      </c>
      <c r="K451" s="131"/>
      <c r="L451" s="131"/>
      <c r="M451" s="130"/>
      <c r="N451" s="130"/>
      <c r="O451" s="130"/>
      <c r="P451" s="130"/>
      <c r="Q451" s="130"/>
      <c r="R451" s="130">
        <v>500000</v>
      </c>
      <c r="S451" s="130"/>
      <c r="T451" s="130">
        <v>2168853.2400000002</v>
      </c>
      <c r="U451" s="130"/>
      <c r="V451" s="130">
        <v>-508352.87</v>
      </c>
      <c r="W451" s="132"/>
    </row>
    <row r="452" spans="1:23" s="49" customFormat="1" ht="150">
      <c r="A452" s="73"/>
      <c r="B452" s="108"/>
      <c r="C452" s="134" t="s">
        <v>166</v>
      </c>
      <c r="D452" s="105">
        <v>925</v>
      </c>
      <c r="E452" s="68" t="s">
        <v>49</v>
      </c>
      <c r="F452" s="68" t="s">
        <v>14</v>
      </c>
      <c r="G452" s="50">
        <v>5810060820</v>
      </c>
      <c r="H452" s="72"/>
      <c r="I452" s="130">
        <f t="shared" si="155"/>
        <v>3637500</v>
      </c>
      <c r="J452" s="131">
        <f t="shared" ref="J452:W452" si="183">J453</f>
        <v>2034900</v>
      </c>
      <c r="K452" s="131">
        <f t="shared" si="183"/>
        <v>0</v>
      </c>
      <c r="L452" s="131">
        <f t="shared" si="183"/>
        <v>0</v>
      </c>
      <c r="M452" s="130">
        <f t="shared" si="183"/>
        <v>0</v>
      </c>
      <c r="N452" s="130">
        <f t="shared" si="183"/>
        <v>0</v>
      </c>
      <c r="O452" s="130">
        <f t="shared" si="183"/>
        <v>0</v>
      </c>
      <c r="P452" s="130">
        <f t="shared" si="183"/>
        <v>0</v>
      </c>
      <c r="Q452" s="130">
        <f t="shared" si="183"/>
        <v>0</v>
      </c>
      <c r="R452" s="130">
        <f t="shared" si="183"/>
        <v>0</v>
      </c>
      <c r="S452" s="130">
        <f t="shared" si="183"/>
        <v>1602600</v>
      </c>
      <c r="T452" s="130">
        <f t="shared" si="183"/>
        <v>0</v>
      </c>
      <c r="U452" s="130">
        <f t="shared" si="183"/>
        <v>0</v>
      </c>
      <c r="V452" s="130">
        <f t="shared" si="183"/>
        <v>0</v>
      </c>
      <c r="W452" s="132">
        <f t="shared" si="183"/>
        <v>0</v>
      </c>
    </row>
    <row r="453" spans="1:23" s="49" customFormat="1" ht="37.5">
      <c r="A453" s="73"/>
      <c r="B453" s="108"/>
      <c r="C453" s="38" t="s">
        <v>163</v>
      </c>
      <c r="D453" s="105">
        <v>925</v>
      </c>
      <c r="E453" s="68" t="s">
        <v>49</v>
      </c>
      <c r="F453" s="68" t="s">
        <v>14</v>
      </c>
      <c r="G453" s="50">
        <v>5810060820</v>
      </c>
      <c r="H453" s="72">
        <v>600</v>
      </c>
      <c r="I453" s="130">
        <f t="shared" si="155"/>
        <v>3637500</v>
      </c>
      <c r="J453" s="131">
        <v>2034900</v>
      </c>
      <c r="K453" s="131"/>
      <c r="L453" s="131"/>
      <c r="M453" s="130"/>
      <c r="N453" s="130"/>
      <c r="O453" s="130"/>
      <c r="P453" s="130"/>
      <c r="Q453" s="130"/>
      <c r="R453" s="130"/>
      <c r="S453" s="130">
        <v>1602600</v>
      </c>
      <c r="T453" s="130"/>
      <c r="U453" s="130"/>
      <c r="V453" s="130"/>
      <c r="W453" s="132"/>
    </row>
    <row r="454" spans="1:23" s="49" customFormat="1" ht="93.75">
      <c r="A454" s="73"/>
      <c r="B454" s="108"/>
      <c r="C454" s="38" t="s">
        <v>167</v>
      </c>
      <c r="D454" s="105">
        <v>925</v>
      </c>
      <c r="E454" s="68" t="s">
        <v>49</v>
      </c>
      <c r="F454" s="68" t="s">
        <v>14</v>
      </c>
      <c r="G454" s="50">
        <v>5810060860</v>
      </c>
      <c r="H454" s="72"/>
      <c r="I454" s="130">
        <f t="shared" si="155"/>
        <v>960296500</v>
      </c>
      <c r="J454" s="131">
        <f t="shared" ref="J454:W454" si="184">J455</f>
        <v>782697100</v>
      </c>
      <c r="K454" s="131">
        <f t="shared" si="184"/>
        <v>29872200</v>
      </c>
      <c r="L454" s="131">
        <f t="shared" si="184"/>
        <v>0</v>
      </c>
      <c r="M454" s="130">
        <f t="shared" si="184"/>
        <v>-7422500</v>
      </c>
      <c r="N454" s="130">
        <f t="shared" si="184"/>
        <v>0</v>
      </c>
      <c r="O454" s="130">
        <f t="shared" si="184"/>
        <v>112162000</v>
      </c>
      <c r="P454" s="130">
        <f t="shared" si="184"/>
        <v>0</v>
      </c>
      <c r="Q454" s="130">
        <f t="shared" si="184"/>
        <v>0</v>
      </c>
      <c r="R454" s="130">
        <f t="shared" si="184"/>
        <v>0</v>
      </c>
      <c r="S454" s="130">
        <f t="shared" si="184"/>
        <v>0</v>
      </c>
      <c r="T454" s="130">
        <f t="shared" si="184"/>
        <v>650000</v>
      </c>
      <c r="U454" s="130">
        <f t="shared" si="184"/>
        <v>42337700</v>
      </c>
      <c r="V454" s="130">
        <f t="shared" si="184"/>
        <v>0</v>
      </c>
      <c r="W454" s="132">
        <f t="shared" si="184"/>
        <v>0</v>
      </c>
    </row>
    <row r="455" spans="1:23" s="49" customFormat="1" ht="37.5">
      <c r="A455" s="73"/>
      <c r="B455" s="108"/>
      <c r="C455" s="38" t="s">
        <v>163</v>
      </c>
      <c r="D455" s="105">
        <v>925</v>
      </c>
      <c r="E455" s="68" t="s">
        <v>49</v>
      </c>
      <c r="F455" s="68" t="s">
        <v>14</v>
      </c>
      <c r="G455" s="50">
        <v>5810060860</v>
      </c>
      <c r="H455" s="72">
        <v>600</v>
      </c>
      <c r="I455" s="130">
        <f t="shared" si="155"/>
        <v>960296500</v>
      </c>
      <c r="J455" s="131">
        <v>782697100</v>
      </c>
      <c r="K455" s="131">
        <v>29872200</v>
      </c>
      <c r="L455" s="131"/>
      <c r="M455" s="130">
        <v>-7422500</v>
      </c>
      <c r="N455" s="130"/>
      <c r="O455" s="130">
        <v>112162000</v>
      </c>
      <c r="P455" s="130"/>
      <c r="Q455" s="130"/>
      <c r="R455" s="130"/>
      <c r="S455" s="130"/>
      <c r="T455" s="130">
        <v>650000</v>
      </c>
      <c r="U455" s="130">
        <v>42337700</v>
      </c>
      <c r="V455" s="130"/>
      <c r="W455" s="132"/>
    </row>
    <row r="456" spans="1:23" s="49" customFormat="1" ht="206.25">
      <c r="A456" s="73"/>
      <c r="B456" s="108"/>
      <c r="C456" s="38" t="s">
        <v>399</v>
      </c>
      <c r="D456" s="105">
        <v>925</v>
      </c>
      <c r="E456" s="68" t="s">
        <v>49</v>
      </c>
      <c r="F456" s="68" t="s">
        <v>14</v>
      </c>
      <c r="G456" s="50">
        <v>5810062370</v>
      </c>
      <c r="H456" s="72"/>
      <c r="I456" s="130">
        <f t="shared" ref="I456:I519" si="185">SUM(J456:W456)</f>
        <v>21778900</v>
      </c>
      <c r="J456" s="131">
        <f t="shared" ref="J456:W456" si="186">J457</f>
        <v>2529500</v>
      </c>
      <c r="K456" s="131">
        <f t="shared" si="186"/>
        <v>0</v>
      </c>
      <c r="L456" s="131">
        <f t="shared" si="186"/>
        <v>0</v>
      </c>
      <c r="M456" s="130">
        <f t="shared" si="186"/>
        <v>0</v>
      </c>
      <c r="N456" s="130">
        <f t="shared" si="186"/>
        <v>0</v>
      </c>
      <c r="O456" s="130">
        <f t="shared" si="186"/>
        <v>0</v>
      </c>
      <c r="P456" s="130">
        <f t="shared" si="186"/>
        <v>0</v>
      </c>
      <c r="Q456" s="130">
        <f t="shared" si="186"/>
        <v>0</v>
      </c>
      <c r="R456" s="130">
        <f t="shared" si="186"/>
        <v>0</v>
      </c>
      <c r="S456" s="130">
        <f t="shared" si="186"/>
        <v>19249400</v>
      </c>
      <c r="T456" s="130">
        <f t="shared" si="186"/>
        <v>0</v>
      </c>
      <c r="U456" s="130">
        <f t="shared" si="186"/>
        <v>0</v>
      </c>
      <c r="V456" s="130">
        <f t="shared" si="186"/>
        <v>0</v>
      </c>
      <c r="W456" s="132">
        <f t="shared" si="186"/>
        <v>0</v>
      </c>
    </row>
    <row r="457" spans="1:23" s="49" customFormat="1" ht="37.5">
      <c r="A457" s="73"/>
      <c r="B457" s="108"/>
      <c r="C457" s="38" t="s">
        <v>163</v>
      </c>
      <c r="D457" s="105">
        <v>925</v>
      </c>
      <c r="E457" s="68" t="s">
        <v>49</v>
      </c>
      <c r="F457" s="68" t="s">
        <v>14</v>
      </c>
      <c r="G457" s="50">
        <v>5810062370</v>
      </c>
      <c r="H457" s="72">
        <v>600</v>
      </c>
      <c r="I457" s="130">
        <f t="shared" si="185"/>
        <v>21778900</v>
      </c>
      <c r="J457" s="131">
        <v>2529500</v>
      </c>
      <c r="K457" s="131"/>
      <c r="L457" s="131"/>
      <c r="M457" s="130"/>
      <c r="N457" s="130"/>
      <c r="O457" s="130"/>
      <c r="P457" s="130"/>
      <c r="Q457" s="130"/>
      <c r="R457" s="130"/>
      <c r="S457" s="130">
        <v>19249400</v>
      </c>
      <c r="T457" s="130"/>
      <c r="U457" s="130"/>
      <c r="V457" s="130"/>
      <c r="W457" s="132"/>
    </row>
    <row r="458" spans="1:23" s="49" customFormat="1" ht="159.75" customHeight="1">
      <c r="A458" s="73"/>
      <c r="B458" s="108"/>
      <c r="C458" s="38" t="s">
        <v>168</v>
      </c>
      <c r="D458" s="105">
        <v>925</v>
      </c>
      <c r="E458" s="68" t="s">
        <v>49</v>
      </c>
      <c r="F458" s="68" t="s">
        <v>14</v>
      </c>
      <c r="G458" s="50">
        <v>5810062500</v>
      </c>
      <c r="H458" s="72"/>
      <c r="I458" s="130">
        <f t="shared" si="185"/>
        <v>5756100</v>
      </c>
      <c r="J458" s="131">
        <f t="shared" ref="J458:W458" si="187">J459</f>
        <v>5756100</v>
      </c>
      <c r="K458" s="131">
        <f t="shared" si="187"/>
        <v>0</v>
      </c>
      <c r="L458" s="131">
        <f t="shared" si="187"/>
        <v>0</v>
      </c>
      <c r="M458" s="130">
        <f t="shared" si="187"/>
        <v>0</v>
      </c>
      <c r="N458" s="130">
        <f t="shared" si="187"/>
        <v>0</v>
      </c>
      <c r="O458" s="130">
        <f t="shared" si="187"/>
        <v>0</v>
      </c>
      <c r="P458" s="130">
        <f t="shared" si="187"/>
        <v>0</v>
      </c>
      <c r="Q458" s="130">
        <f t="shared" si="187"/>
        <v>0</v>
      </c>
      <c r="R458" s="130">
        <f t="shared" si="187"/>
        <v>0</v>
      </c>
      <c r="S458" s="130">
        <f t="shared" si="187"/>
        <v>0</v>
      </c>
      <c r="T458" s="130">
        <f t="shared" si="187"/>
        <v>0</v>
      </c>
      <c r="U458" s="130">
        <f t="shared" si="187"/>
        <v>0</v>
      </c>
      <c r="V458" s="130">
        <f t="shared" si="187"/>
        <v>0</v>
      </c>
      <c r="W458" s="132">
        <f t="shared" si="187"/>
        <v>0</v>
      </c>
    </row>
    <row r="459" spans="1:23" s="49" customFormat="1" ht="37.5">
      <c r="A459" s="73"/>
      <c r="B459" s="108"/>
      <c r="C459" s="38" t="s">
        <v>163</v>
      </c>
      <c r="D459" s="105">
        <v>925</v>
      </c>
      <c r="E459" s="68" t="s">
        <v>49</v>
      </c>
      <c r="F459" s="68" t="s">
        <v>14</v>
      </c>
      <c r="G459" s="50">
        <v>5810062500</v>
      </c>
      <c r="H459" s="72">
        <v>600</v>
      </c>
      <c r="I459" s="130">
        <f t="shared" si="185"/>
        <v>5756100</v>
      </c>
      <c r="J459" s="131">
        <v>5756100</v>
      </c>
      <c r="K459" s="131"/>
      <c r="L459" s="131"/>
      <c r="M459" s="130"/>
      <c r="N459" s="130"/>
      <c r="O459" s="130"/>
      <c r="P459" s="130"/>
      <c r="Q459" s="130"/>
      <c r="R459" s="130"/>
      <c r="S459" s="130"/>
      <c r="T459" s="130"/>
      <c r="U459" s="130"/>
      <c r="V459" s="130"/>
      <c r="W459" s="132"/>
    </row>
    <row r="460" spans="1:23" s="49" customFormat="1" ht="37.5">
      <c r="A460" s="73"/>
      <c r="B460" s="108"/>
      <c r="C460" s="38" t="s">
        <v>169</v>
      </c>
      <c r="D460" s="105">
        <v>925</v>
      </c>
      <c r="E460" s="68" t="s">
        <v>49</v>
      </c>
      <c r="F460" s="68" t="s">
        <v>14</v>
      </c>
      <c r="G460" s="50">
        <v>5810062980</v>
      </c>
      <c r="H460" s="72"/>
      <c r="I460" s="130">
        <f t="shared" si="185"/>
        <v>7031800</v>
      </c>
      <c r="J460" s="131"/>
      <c r="K460" s="131"/>
      <c r="L460" s="131"/>
      <c r="M460" s="130"/>
      <c r="N460" s="130"/>
      <c r="O460" s="130"/>
      <c r="P460" s="130">
        <f>P461</f>
        <v>7031800</v>
      </c>
      <c r="Q460" s="130"/>
      <c r="R460" s="130"/>
      <c r="S460" s="130"/>
      <c r="T460" s="130"/>
      <c r="U460" s="130"/>
      <c r="V460" s="130"/>
      <c r="W460" s="132"/>
    </row>
    <row r="461" spans="1:23" s="49" customFormat="1" ht="37.5">
      <c r="A461" s="73"/>
      <c r="B461" s="108"/>
      <c r="C461" s="38" t="s">
        <v>163</v>
      </c>
      <c r="D461" s="105">
        <v>925</v>
      </c>
      <c r="E461" s="68" t="s">
        <v>49</v>
      </c>
      <c r="F461" s="68" t="s">
        <v>14</v>
      </c>
      <c r="G461" s="50">
        <v>5810062980</v>
      </c>
      <c r="H461" s="72">
        <v>600</v>
      </c>
      <c r="I461" s="130">
        <f t="shared" si="185"/>
        <v>7031800</v>
      </c>
      <c r="J461" s="131"/>
      <c r="K461" s="131"/>
      <c r="L461" s="131"/>
      <c r="M461" s="130"/>
      <c r="N461" s="130"/>
      <c r="O461" s="130"/>
      <c r="P461" s="130">
        <v>7031800</v>
      </c>
      <c r="Q461" s="130"/>
      <c r="R461" s="130"/>
      <c r="S461" s="130"/>
      <c r="T461" s="130"/>
      <c r="U461" s="130"/>
      <c r="V461" s="130"/>
      <c r="W461" s="132"/>
    </row>
    <row r="462" spans="1:23" s="49" customFormat="1" ht="131.25">
      <c r="A462" s="73"/>
      <c r="B462" s="108"/>
      <c r="C462" s="38" t="s">
        <v>170</v>
      </c>
      <c r="D462" s="105">
        <v>925</v>
      </c>
      <c r="E462" s="68" t="s">
        <v>49</v>
      </c>
      <c r="F462" s="68" t="s">
        <v>14</v>
      </c>
      <c r="G462" s="50">
        <v>5810063540</v>
      </c>
      <c r="H462" s="72"/>
      <c r="I462" s="130">
        <f t="shared" si="185"/>
        <v>2183400</v>
      </c>
      <c r="J462" s="131">
        <f t="shared" ref="J462:W462" si="188">J463</f>
        <v>2183400</v>
      </c>
      <c r="K462" s="131">
        <f t="shared" si="188"/>
        <v>0</v>
      </c>
      <c r="L462" s="131">
        <f t="shared" si="188"/>
        <v>0</v>
      </c>
      <c r="M462" s="130">
        <f t="shared" si="188"/>
        <v>0</v>
      </c>
      <c r="N462" s="130">
        <f t="shared" si="188"/>
        <v>0</v>
      </c>
      <c r="O462" s="130">
        <f t="shared" si="188"/>
        <v>0</v>
      </c>
      <c r="P462" s="130">
        <f t="shared" si="188"/>
        <v>0</v>
      </c>
      <c r="Q462" s="130">
        <f t="shared" si="188"/>
        <v>0</v>
      </c>
      <c r="R462" s="130">
        <f t="shared" si="188"/>
        <v>0</v>
      </c>
      <c r="S462" s="130">
        <f t="shared" si="188"/>
        <v>0</v>
      </c>
      <c r="T462" s="130">
        <f t="shared" si="188"/>
        <v>0</v>
      </c>
      <c r="U462" s="130">
        <f t="shared" si="188"/>
        <v>0</v>
      </c>
      <c r="V462" s="130">
        <f t="shared" si="188"/>
        <v>0</v>
      </c>
      <c r="W462" s="132">
        <f t="shared" si="188"/>
        <v>0</v>
      </c>
    </row>
    <row r="463" spans="1:23" s="49" customFormat="1" ht="37.5">
      <c r="A463" s="73"/>
      <c r="B463" s="108"/>
      <c r="C463" s="38" t="s">
        <v>163</v>
      </c>
      <c r="D463" s="105">
        <v>925</v>
      </c>
      <c r="E463" s="68" t="s">
        <v>49</v>
      </c>
      <c r="F463" s="68" t="s">
        <v>14</v>
      </c>
      <c r="G463" s="50">
        <v>5810063540</v>
      </c>
      <c r="H463" s="72">
        <v>600</v>
      </c>
      <c r="I463" s="130">
        <f t="shared" si="185"/>
        <v>2183400</v>
      </c>
      <c r="J463" s="131">
        <v>2183400</v>
      </c>
      <c r="K463" s="131"/>
      <c r="L463" s="131"/>
      <c r="M463" s="130"/>
      <c r="N463" s="130"/>
      <c r="O463" s="130"/>
      <c r="P463" s="130"/>
      <c r="Q463" s="130"/>
      <c r="R463" s="130"/>
      <c r="S463" s="130"/>
      <c r="T463" s="130"/>
      <c r="U463" s="130"/>
      <c r="V463" s="130"/>
      <c r="W463" s="132"/>
    </row>
    <row r="464" spans="1:23" s="49" customFormat="1" ht="150">
      <c r="A464" s="73"/>
      <c r="B464" s="108"/>
      <c r="C464" s="38" t="s">
        <v>171</v>
      </c>
      <c r="D464" s="105">
        <v>925</v>
      </c>
      <c r="E464" s="68" t="s">
        <v>49</v>
      </c>
      <c r="F464" s="68" t="s">
        <v>14</v>
      </c>
      <c r="G464" s="50" t="s">
        <v>172</v>
      </c>
      <c r="H464" s="72"/>
      <c r="I464" s="130">
        <f t="shared" si="185"/>
        <v>40816300</v>
      </c>
      <c r="J464" s="131"/>
      <c r="K464" s="131"/>
      <c r="L464" s="131"/>
      <c r="M464" s="130">
        <f t="shared" ref="M464:W464" si="189">M465</f>
        <v>20749000</v>
      </c>
      <c r="N464" s="130">
        <f t="shared" si="189"/>
        <v>100</v>
      </c>
      <c r="O464" s="130">
        <f t="shared" si="189"/>
        <v>2207700</v>
      </c>
      <c r="P464" s="130">
        <f t="shared" si="189"/>
        <v>0</v>
      </c>
      <c r="Q464" s="130">
        <f t="shared" si="189"/>
        <v>14916133</v>
      </c>
      <c r="R464" s="130">
        <f t="shared" si="189"/>
        <v>5404400</v>
      </c>
      <c r="S464" s="130">
        <f t="shared" si="189"/>
        <v>-2461033</v>
      </c>
      <c r="T464" s="130">
        <f t="shared" si="189"/>
        <v>0</v>
      </c>
      <c r="U464" s="130">
        <f t="shared" si="189"/>
        <v>0</v>
      </c>
      <c r="V464" s="130">
        <f t="shared" si="189"/>
        <v>0</v>
      </c>
      <c r="W464" s="132">
        <f t="shared" si="189"/>
        <v>0</v>
      </c>
    </row>
    <row r="465" spans="1:23" s="49" customFormat="1" ht="37.5">
      <c r="A465" s="73"/>
      <c r="B465" s="108"/>
      <c r="C465" s="38" t="s">
        <v>163</v>
      </c>
      <c r="D465" s="105">
        <v>925</v>
      </c>
      <c r="E465" s="68" t="s">
        <v>49</v>
      </c>
      <c r="F465" s="68" t="s">
        <v>14</v>
      </c>
      <c r="G465" s="50" t="s">
        <v>172</v>
      </c>
      <c r="H465" s="72">
        <v>600</v>
      </c>
      <c r="I465" s="130">
        <f t="shared" si="185"/>
        <v>40816300</v>
      </c>
      <c r="J465" s="131"/>
      <c r="K465" s="131"/>
      <c r="L465" s="131"/>
      <c r="M465" s="130">
        <v>20749000</v>
      </c>
      <c r="N465" s="130">
        <v>100</v>
      </c>
      <c r="O465" s="130">
        <v>2207700</v>
      </c>
      <c r="P465" s="130"/>
      <c r="Q465" s="130">
        <v>14916133</v>
      </c>
      <c r="R465" s="130">
        <v>5404400</v>
      </c>
      <c r="S465" s="130">
        <v>-2461033</v>
      </c>
      <c r="T465" s="130"/>
      <c r="U465" s="130"/>
      <c r="V465" s="130"/>
      <c r="W465" s="132"/>
    </row>
    <row r="466" spans="1:23" s="49" customFormat="1" ht="150">
      <c r="A466" s="73"/>
      <c r="B466" s="108"/>
      <c r="C466" s="38" t="s">
        <v>171</v>
      </c>
      <c r="D466" s="105">
        <v>925</v>
      </c>
      <c r="E466" s="68" t="s">
        <v>49</v>
      </c>
      <c r="F466" s="68" t="s">
        <v>14</v>
      </c>
      <c r="G466" s="50" t="s">
        <v>173</v>
      </c>
      <c r="H466" s="72"/>
      <c r="I466" s="130">
        <f t="shared" si="185"/>
        <v>852565</v>
      </c>
      <c r="J466" s="131"/>
      <c r="K466" s="131"/>
      <c r="L466" s="131"/>
      <c r="M466" s="130"/>
      <c r="N466" s="130"/>
      <c r="O466" s="130"/>
      <c r="P466" s="130"/>
      <c r="Q466" s="130"/>
      <c r="R466" s="130">
        <f>R467</f>
        <v>502827</v>
      </c>
      <c r="S466" s="130">
        <f>S467</f>
        <v>49738</v>
      </c>
      <c r="T466" s="130"/>
      <c r="U466" s="130"/>
      <c r="V466" s="130">
        <f>V467</f>
        <v>300000</v>
      </c>
      <c r="W466" s="132"/>
    </row>
    <row r="467" spans="1:23" s="49" customFormat="1" ht="37.5">
      <c r="A467" s="73"/>
      <c r="B467" s="108"/>
      <c r="C467" s="38" t="s">
        <v>163</v>
      </c>
      <c r="D467" s="105">
        <v>925</v>
      </c>
      <c r="E467" s="68" t="s">
        <v>49</v>
      </c>
      <c r="F467" s="68" t="s">
        <v>14</v>
      </c>
      <c r="G467" s="50" t="s">
        <v>173</v>
      </c>
      <c r="H467" s="72">
        <v>600</v>
      </c>
      <c r="I467" s="130">
        <f t="shared" si="185"/>
        <v>852565</v>
      </c>
      <c r="J467" s="131"/>
      <c r="K467" s="131"/>
      <c r="L467" s="131"/>
      <c r="M467" s="130"/>
      <c r="N467" s="130"/>
      <c r="O467" s="130"/>
      <c r="P467" s="130"/>
      <c r="Q467" s="130"/>
      <c r="R467" s="130">
        <v>502827</v>
      </c>
      <c r="S467" s="130">
        <v>49738</v>
      </c>
      <c r="T467" s="130"/>
      <c r="U467" s="130"/>
      <c r="V467" s="130">
        <v>300000</v>
      </c>
      <c r="W467" s="132"/>
    </row>
    <row r="468" spans="1:23" s="49" customFormat="1" ht="37.5">
      <c r="A468" s="73"/>
      <c r="B468" s="108"/>
      <c r="C468" s="38" t="s">
        <v>174</v>
      </c>
      <c r="D468" s="105">
        <v>925</v>
      </c>
      <c r="E468" s="68" t="s">
        <v>49</v>
      </c>
      <c r="F468" s="68" t="s">
        <v>14</v>
      </c>
      <c r="G468" s="50">
        <v>5810100000</v>
      </c>
      <c r="H468" s="72"/>
      <c r="I468" s="130">
        <f t="shared" si="185"/>
        <v>267484180.34</v>
      </c>
      <c r="J468" s="131">
        <f>J473+J469+J471+J477+J479</f>
        <v>166154200</v>
      </c>
      <c r="K468" s="131">
        <f>K473+K469+K471+K477+K479</f>
        <v>47183800</v>
      </c>
      <c r="L468" s="131">
        <f>L473+L469+L471+L477+L479</f>
        <v>0</v>
      </c>
      <c r="M468" s="130">
        <f>M473+M469+M471+M477+M479+M475</f>
        <v>1976300</v>
      </c>
      <c r="N468" s="130">
        <f>N473+N469+N471+N477+N479</f>
        <v>363400</v>
      </c>
      <c r="O468" s="130">
        <f>O473+O469+O471+O477+O479</f>
        <v>890160</v>
      </c>
      <c r="P468" s="130">
        <f>P473+P469+P471+P477+P479</f>
        <v>279600</v>
      </c>
      <c r="Q468" s="130">
        <f>Q473+Q469+Q471+Q477+Q479</f>
        <v>-323340</v>
      </c>
      <c r="R468" s="130">
        <f>R473+R469+R471+R477+R479</f>
        <v>161273</v>
      </c>
      <c r="S468" s="130">
        <f>S473+S469+S471+S477+S479+S475</f>
        <v>14877362</v>
      </c>
      <c r="T468" s="130">
        <f>T473+T469+T471+T477+T479</f>
        <v>-2558833.5299999998</v>
      </c>
      <c r="U468" s="130">
        <f>U473+U469+U471+U477+U479+U475</f>
        <v>38568706</v>
      </c>
      <c r="V468" s="130">
        <f>V473+V469+V471+V477+V479</f>
        <v>-88447.13</v>
      </c>
      <c r="W468" s="132">
        <f>W473+W469+W471+W477+W479</f>
        <v>0</v>
      </c>
    </row>
    <row r="469" spans="1:23" s="49" customFormat="1" ht="37.5">
      <c r="A469" s="73"/>
      <c r="B469" s="108"/>
      <c r="C469" s="38" t="s">
        <v>124</v>
      </c>
      <c r="D469" s="105">
        <v>925</v>
      </c>
      <c r="E469" s="68" t="s">
        <v>49</v>
      </c>
      <c r="F469" s="68" t="s">
        <v>14</v>
      </c>
      <c r="G469" s="50">
        <v>5810100590</v>
      </c>
      <c r="H469" s="72"/>
      <c r="I469" s="130">
        <f t="shared" si="185"/>
        <v>55529480.339999996</v>
      </c>
      <c r="J469" s="131">
        <f t="shared" ref="J469:W469" si="190">J470</f>
        <v>25692800</v>
      </c>
      <c r="K469" s="131">
        <f t="shared" si="190"/>
        <v>0</v>
      </c>
      <c r="L469" s="131">
        <f t="shared" si="190"/>
        <v>0</v>
      </c>
      <c r="M469" s="130">
        <f t="shared" si="190"/>
        <v>22725300</v>
      </c>
      <c r="N469" s="130">
        <f t="shared" si="190"/>
        <v>363400</v>
      </c>
      <c r="O469" s="130">
        <f t="shared" si="190"/>
        <v>890160</v>
      </c>
      <c r="P469" s="130">
        <f t="shared" si="190"/>
        <v>279600</v>
      </c>
      <c r="Q469" s="130">
        <f t="shared" si="190"/>
        <v>-323340</v>
      </c>
      <c r="R469" s="130">
        <f t="shared" si="190"/>
        <v>161273</v>
      </c>
      <c r="S469" s="130">
        <f t="shared" si="190"/>
        <v>3397362</v>
      </c>
      <c r="T469" s="130">
        <f t="shared" si="190"/>
        <v>-2558833.5299999998</v>
      </c>
      <c r="U469" s="130">
        <f t="shared" si="190"/>
        <v>4990206</v>
      </c>
      <c r="V469" s="130">
        <f t="shared" si="190"/>
        <v>-88447.13</v>
      </c>
      <c r="W469" s="132">
        <f t="shared" si="190"/>
        <v>0</v>
      </c>
    </row>
    <row r="470" spans="1:23" s="49" customFormat="1" ht="37.5">
      <c r="A470" s="73"/>
      <c r="B470" s="108"/>
      <c r="C470" s="38" t="s">
        <v>163</v>
      </c>
      <c r="D470" s="105">
        <v>925</v>
      </c>
      <c r="E470" s="68" t="s">
        <v>49</v>
      </c>
      <c r="F470" s="68" t="s">
        <v>14</v>
      </c>
      <c r="G470" s="50">
        <v>5810100590</v>
      </c>
      <c r="H470" s="72">
        <v>600</v>
      </c>
      <c r="I470" s="130">
        <f t="shared" si="185"/>
        <v>55529480.339999996</v>
      </c>
      <c r="J470" s="131">
        <v>25692800</v>
      </c>
      <c r="K470" s="131"/>
      <c r="L470" s="131"/>
      <c r="M470" s="130">
        <v>22725300</v>
      </c>
      <c r="N470" s="130">
        <v>363400</v>
      </c>
      <c r="O470" s="130">
        <v>890160</v>
      </c>
      <c r="P470" s="130">
        <v>279600</v>
      </c>
      <c r="Q470" s="130">
        <v>-323340</v>
      </c>
      <c r="R470" s="130">
        <v>161273</v>
      </c>
      <c r="S470" s="130">
        <v>3397362</v>
      </c>
      <c r="T470" s="130">
        <v>-2558833.5299999998</v>
      </c>
      <c r="U470" s="130">
        <v>4990206</v>
      </c>
      <c r="V470" s="130">
        <v>-88447.13</v>
      </c>
      <c r="W470" s="132"/>
    </row>
    <row r="471" spans="1:23" s="49" customFormat="1" ht="131.25" hidden="1">
      <c r="A471" s="73"/>
      <c r="B471" s="108"/>
      <c r="C471" s="38" t="s">
        <v>175</v>
      </c>
      <c r="D471" s="105">
        <v>925</v>
      </c>
      <c r="E471" s="68" t="s">
        <v>49</v>
      </c>
      <c r="F471" s="68" t="s">
        <v>14</v>
      </c>
      <c r="G471" s="50">
        <v>5810153032</v>
      </c>
      <c r="H471" s="72"/>
      <c r="I471" s="130">
        <f t="shared" si="185"/>
        <v>0</v>
      </c>
      <c r="J471" s="131">
        <f t="shared" ref="J471:W471" si="191">J472</f>
        <v>50387400</v>
      </c>
      <c r="K471" s="131">
        <f t="shared" si="191"/>
        <v>-1171800</v>
      </c>
      <c r="L471" s="131">
        <f t="shared" si="191"/>
        <v>0</v>
      </c>
      <c r="M471" s="130">
        <f t="shared" si="191"/>
        <v>-49215600</v>
      </c>
      <c r="N471" s="130">
        <f t="shared" si="191"/>
        <v>0</v>
      </c>
      <c r="O471" s="130">
        <f t="shared" si="191"/>
        <v>0</v>
      </c>
      <c r="P471" s="130">
        <f t="shared" si="191"/>
        <v>0</v>
      </c>
      <c r="Q471" s="130">
        <f t="shared" si="191"/>
        <v>0</v>
      </c>
      <c r="R471" s="130">
        <f t="shared" si="191"/>
        <v>0</v>
      </c>
      <c r="S471" s="130">
        <f t="shared" si="191"/>
        <v>0</v>
      </c>
      <c r="T471" s="130">
        <f t="shared" si="191"/>
        <v>0</v>
      </c>
      <c r="U471" s="130">
        <f t="shared" si="191"/>
        <v>0</v>
      </c>
      <c r="V471" s="130">
        <f t="shared" si="191"/>
        <v>0</v>
      </c>
      <c r="W471" s="132">
        <f t="shared" si="191"/>
        <v>0</v>
      </c>
    </row>
    <row r="472" spans="1:23" s="49" customFormat="1" ht="37.5" hidden="1">
      <c r="A472" s="73"/>
      <c r="B472" s="108"/>
      <c r="C472" s="38" t="s">
        <v>163</v>
      </c>
      <c r="D472" s="105">
        <v>925</v>
      </c>
      <c r="E472" s="68" t="s">
        <v>49</v>
      </c>
      <c r="F472" s="68" t="s">
        <v>14</v>
      </c>
      <c r="G472" s="50">
        <v>5810153032</v>
      </c>
      <c r="H472" s="72">
        <v>600</v>
      </c>
      <c r="I472" s="130">
        <f t="shared" si="185"/>
        <v>0</v>
      </c>
      <c r="J472" s="131">
        <v>50387400</v>
      </c>
      <c r="K472" s="131">
        <v>-1171800</v>
      </c>
      <c r="L472" s="131"/>
      <c r="M472" s="130">
        <v>-49215600</v>
      </c>
      <c r="N472" s="130"/>
      <c r="O472" s="130"/>
      <c r="P472" s="130"/>
      <c r="Q472" s="130"/>
      <c r="R472" s="130"/>
      <c r="S472" s="130"/>
      <c r="T472" s="130"/>
      <c r="U472" s="130"/>
      <c r="V472" s="130"/>
      <c r="W472" s="132"/>
    </row>
    <row r="473" spans="1:23" s="49" customFormat="1" ht="53.65" customHeight="1">
      <c r="A473" s="73"/>
      <c r="B473" s="108"/>
      <c r="C473" s="38" t="s">
        <v>176</v>
      </c>
      <c r="D473" s="105">
        <v>925</v>
      </c>
      <c r="E473" s="68" t="s">
        <v>49</v>
      </c>
      <c r="F473" s="68" t="s">
        <v>14</v>
      </c>
      <c r="G473" s="50" t="s">
        <v>177</v>
      </c>
      <c r="H473" s="72"/>
      <c r="I473" s="130">
        <f t="shared" si="185"/>
        <v>104610500</v>
      </c>
      <c r="J473" s="131">
        <f t="shared" ref="J473:W473" si="192">J474</f>
        <v>74543100</v>
      </c>
      <c r="K473" s="131">
        <f t="shared" si="192"/>
        <v>30067400</v>
      </c>
      <c r="L473" s="131">
        <f t="shared" si="192"/>
        <v>0</v>
      </c>
      <c r="M473" s="130">
        <f t="shared" si="192"/>
        <v>0</v>
      </c>
      <c r="N473" s="130">
        <f t="shared" si="192"/>
        <v>0</v>
      </c>
      <c r="O473" s="130">
        <f t="shared" si="192"/>
        <v>0</v>
      </c>
      <c r="P473" s="130">
        <f t="shared" si="192"/>
        <v>0</v>
      </c>
      <c r="Q473" s="130">
        <f t="shared" si="192"/>
        <v>0</v>
      </c>
      <c r="R473" s="130">
        <f t="shared" si="192"/>
        <v>0</v>
      </c>
      <c r="S473" s="130">
        <f t="shared" si="192"/>
        <v>0</v>
      </c>
      <c r="T473" s="130">
        <f t="shared" si="192"/>
        <v>0</v>
      </c>
      <c r="U473" s="130">
        <f t="shared" si="192"/>
        <v>0</v>
      </c>
      <c r="V473" s="130">
        <f t="shared" si="192"/>
        <v>0</v>
      </c>
      <c r="W473" s="132">
        <f t="shared" si="192"/>
        <v>0</v>
      </c>
    </row>
    <row r="474" spans="1:23" s="49" customFormat="1" ht="37.5">
      <c r="A474" s="73"/>
      <c r="B474" s="108"/>
      <c r="C474" s="38" t="s">
        <v>163</v>
      </c>
      <c r="D474" s="105">
        <v>925</v>
      </c>
      <c r="E474" s="68" t="s">
        <v>49</v>
      </c>
      <c r="F474" s="68" t="s">
        <v>14</v>
      </c>
      <c r="G474" s="50" t="s">
        <v>177</v>
      </c>
      <c r="H474" s="72">
        <v>600</v>
      </c>
      <c r="I474" s="130">
        <f t="shared" si="185"/>
        <v>104610500</v>
      </c>
      <c r="J474" s="131">
        <v>74543100</v>
      </c>
      <c r="K474" s="131">
        <v>30067400</v>
      </c>
      <c r="L474" s="131"/>
      <c r="M474" s="130"/>
      <c r="N474" s="130"/>
      <c r="O474" s="130"/>
      <c r="P474" s="130"/>
      <c r="Q474" s="130"/>
      <c r="R474" s="130"/>
      <c r="S474" s="130"/>
      <c r="T474" s="130"/>
      <c r="U474" s="130"/>
      <c r="V474" s="130"/>
      <c r="W474" s="132"/>
    </row>
    <row r="475" spans="1:23" s="49" customFormat="1" ht="225">
      <c r="A475" s="73"/>
      <c r="B475" s="108"/>
      <c r="C475" s="38" t="s">
        <v>178</v>
      </c>
      <c r="D475" s="105">
        <v>925</v>
      </c>
      <c r="E475" s="68" t="s">
        <v>49</v>
      </c>
      <c r="F475" s="68" t="s">
        <v>14</v>
      </c>
      <c r="G475" s="50" t="s">
        <v>179</v>
      </c>
      <c r="H475" s="72"/>
      <c r="I475" s="130">
        <f t="shared" si="185"/>
        <v>91921200</v>
      </c>
      <c r="J475" s="131"/>
      <c r="K475" s="131"/>
      <c r="L475" s="131"/>
      <c r="M475" s="130">
        <f t="shared" ref="M475:W475" si="193">M476</f>
        <v>49215600</v>
      </c>
      <c r="N475" s="130">
        <f t="shared" si="193"/>
        <v>0</v>
      </c>
      <c r="O475" s="130">
        <f t="shared" si="193"/>
        <v>0</v>
      </c>
      <c r="P475" s="130">
        <f t="shared" si="193"/>
        <v>0</v>
      </c>
      <c r="Q475" s="130">
        <f t="shared" si="193"/>
        <v>0</v>
      </c>
      <c r="R475" s="130">
        <f t="shared" si="193"/>
        <v>0</v>
      </c>
      <c r="S475" s="130">
        <f t="shared" si="193"/>
        <v>9127100</v>
      </c>
      <c r="T475" s="130">
        <f t="shared" si="193"/>
        <v>0</v>
      </c>
      <c r="U475" s="130">
        <f t="shared" si="193"/>
        <v>33578500</v>
      </c>
      <c r="V475" s="130">
        <f t="shared" si="193"/>
        <v>0</v>
      </c>
      <c r="W475" s="132">
        <f t="shared" si="193"/>
        <v>0</v>
      </c>
    </row>
    <row r="476" spans="1:23" s="49" customFormat="1" ht="37.5">
      <c r="A476" s="73"/>
      <c r="B476" s="108"/>
      <c r="C476" s="38" t="s">
        <v>163</v>
      </c>
      <c r="D476" s="105">
        <v>925</v>
      </c>
      <c r="E476" s="68" t="s">
        <v>49</v>
      </c>
      <c r="F476" s="68" t="s">
        <v>14</v>
      </c>
      <c r="G476" s="50" t="s">
        <v>179</v>
      </c>
      <c r="H476" s="72">
        <v>600</v>
      </c>
      <c r="I476" s="130">
        <f t="shared" si="185"/>
        <v>91921200</v>
      </c>
      <c r="J476" s="131"/>
      <c r="K476" s="131"/>
      <c r="L476" s="131"/>
      <c r="M476" s="130">
        <v>49215600</v>
      </c>
      <c r="N476" s="130"/>
      <c r="O476" s="130"/>
      <c r="P476" s="130"/>
      <c r="Q476" s="130"/>
      <c r="R476" s="130"/>
      <c r="S476" s="130">
        <v>9127100</v>
      </c>
      <c r="T476" s="130"/>
      <c r="U476" s="130">
        <v>33578500</v>
      </c>
      <c r="V476" s="130"/>
      <c r="W476" s="132"/>
    </row>
    <row r="477" spans="1:23" s="49" customFormat="1" ht="150" hidden="1">
      <c r="A477" s="73"/>
      <c r="B477" s="108"/>
      <c r="C477" s="38" t="s">
        <v>180</v>
      </c>
      <c r="D477" s="105">
        <v>925</v>
      </c>
      <c r="E477" s="68" t="s">
        <v>49</v>
      </c>
      <c r="F477" s="68" t="s">
        <v>14</v>
      </c>
      <c r="G477" s="50" t="s">
        <v>181</v>
      </c>
      <c r="H477" s="72"/>
      <c r="I477" s="130">
        <f t="shared" si="185"/>
        <v>0</v>
      </c>
      <c r="J477" s="131">
        <f t="shared" ref="J477:W477" si="194">J478</f>
        <v>2460800</v>
      </c>
      <c r="K477" s="131">
        <f t="shared" si="194"/>
        <v>18288200</v>
      </c>
      <c r="L477" s="131">
        <f t="shared" si="194"/>
        <v>0</v>
      </c>
      <c r="M477" s="130">
        <f t="shared" si="194"/>
        <v>-20749000</v>
      </c>
      <c r="N477" s="130">
        <f t="shared" si="194"/>
        <v>0</v>
      </c>
      <c r="O477" s="130">
        <f t="shared" si="194"/>
        <v>0</v>
      </c>
      <c r="P477" s="130">
        <f t="shared" si="194"/>
        <v>0</v>
      </c>
      <c r="Q477" s="130">
        <f t="shared" si="194"/>
        <v>0</v>
      </c>
      <c r="R477" s="130">
        <f t="shared" si="194"/>
        <v>0</v>
      </c>
      <c r="S477" s="130">
        <f t="shared" si="194"/>
        <v>0</v>
      </c>
      <c r="T477" s="130">
        <f t="shared" si="194"/>
        <v>0</v>
      </c>
      <c r="U477" s="130">
        <f t="shared" si="194"/>
        <v>0</v>
      </c>
      <c r="V477" s="130">
        <f t="shared" si="194"/>
        <v>0</v>
      </c>
      <c r="W477" s="132">
        <f t="shared" si="194"/>
        <v>0</v>
      </c>
    </row>
    <row r="478" spans="1:23" s="49" customFormat="1" ht="37.5" hidden="1">
      <c r="A478" s="73"/>
      <c r="B478" s="108"/>
      <c r="C478" s="38" t="s">
        <v>163</v>
      </c>
      <c r="D478" s="105">
        <v>925</v>
      </c>
      <c r="E478" s="68" t="s">
        <v>49</v>
      </c>
      <c r="F478" s="68" t="s">
        <v>14</v>
      </c>
      <c r="G478" s="50" t="s">
        <v>181</v>
      </c>
      <c r="H478" s="72">
        <v>600</v>
      </c>
      <c r="I478" s="130">
        <f t="shared" si="185"/>
        <v>0</v>
      </c>
      <c r="J478" s="131">
        <v>2460800</v>
      </c>
      <c r="K478" s="131">
        <v>18288200</v>
      </c>
      <c r="L478" s="131"/>
      <c r="M478" s="130">
        <v>-20749000</v>
      </c>
      <c r="N478" s="130"/>
      <c r="O478" s="130"/>
      <c r="P478" s="130"/>
      <c r="Q478" s="130"/>
      <c r="R478" s="130"/>
      <c r="S478" s="130"/>
      <c r="T478" s="130"/>
      <c r="U478" s="130"/>
      <c r="V478" s="130"/>
      <c r="W478" s="132"/>
    </row>
    <row r="479" spans="1:23" s="49" customFormat="1" ht="56.25">
      <c r="A479" s="73"/>
      <c r="B479" s="108"/>
      <c r="C479" s="38" t="s">
        <v>182</v>
      </c>
      <c r="D479" s="105">
        <v>925</v>
      </c>
      <c r="E479" s="68" t="s">
        <v>49</v>
      </c>
      <c r="F479" s="68" t="s">
        <v>14</v>
      </c>
      <c r="G479" s="50" t="s">
        <v>183</v>
      </c>
      <c r="H479" s="72"/>
      <c r="I479" s="130">
        <f t="shared" si="185"/>
        <v>15423000</v>
      </c>
      <c r="J479" s="131">
        <f t="shared" ref="J479:W479" si="195">J480</f>
        <v>13070100</v>
      </c>
      <c r="K479" s="131">
        <f t="shared" si="195"/>
        <v>0</v>
      </c>
      <c r="L479" s="131">
        <f t="shared" si="195"/>
        <v>0</v>
      </c>
      <c r="M479" s="130">
        <f t="shared" si="195"/>
        <v>0</v>
      </c>
      <c r="N479" s="130">
        <f t="shared" si="195"/>
        <v>0</v>
      </c>
      <c r="O479" s="130">
        <f t="shared" si="195"/>
        <v>0</v>
      </c>
      <c r="P479" s="130">
        <f t="shared" si="195"/>
        <v>0</v>
      </c>
      <c r="Q479" s="130">
        <f t="shared" si="195"/>
        <v>0</v>
      </c>
      <c r="R479" s="130">
        <f t="shared" si="195"/>
        <v>0</v>
      </c>
      <c r="S479" s="130">
        <f t="shared" si="195"/>
        <v>2352900</v>
      </c>
      <c r="T479" s="130">
        <f t="shared" si="195"/>
        <v>0</v>
      </c>
      <c r="U479" s="130">
        <f t="shared" si="195"/>
        <v>0</v>
      </c>
      <c r="V479" s="130">
        <f t="shared" si="195"/>
        <v>0</v>
      </c>
      <c r="W479" s="132">
        <f t="shared" si="195"/>
        <v>0</v>
      </c>
    </row>
    <row r="480" spans="1:23" s="49" customFormat="1" ht="37.5">
      <c r="A480" s="73"/>
      <c r="B480" s="108"/>
      <c r="C480" s="38" t="s">
        <v>163</v>
      </c>
      <c r="D480" s="105">
        <v>925</v>
      </c>
      <c r="E480" s="68" t="s">
        <v>49</v>
      </c>
      <c r="F480" s="68" t="s">
        <v>14</v>
      </c>
      <c r="G480" s="50" t="s">
        <v>183</v>
      </c>
      <c r="H480" s="72">
        <v>600</v>
      </c>
      <c r="I480" s="130">
        <f t="shared" si="185"/>
        <v>15423000</v>
      </c>
      <c r="J480" s="131">
        <v>13070100</v>
      </c>
      <c r="K480" s="131"/>
      <c r="L480" s="131"/>
      <c r="M480" s="130"/>
      <c r="N480" s="130"/>
      <c r="O480" s="130"/>
      <c r="P480" s="130"/>
      <c r="Q480" s="130"/>
      <c r="R480" s="130"/>
      <c r="S480" s="130">
        <v>2352900</v>
      </c>
      <c r="T480" s="130"/>
      <c r="U480" s="130"/>
      <c r="V480" s="130"/>
      <c r="W480" s="132"/>
    </row>
    <row r="481" spans="1:23" s="49" customFormat="1" ht="37.5">
      <c r="A481" s="73"/>
      <c r="B481" s="108"/>
      <c r="C481" s="38" t="s">
        <v>184</v>
      </c>
      <c r="D481" s="105">
        <v>925</v>
      </c>
      <c r="E481" s="68" t="s">
        <v>49</v>
      </c>
      <c r="F481" s="68" t="s">
        <v>14</v>
      </c>
      <c r="G481" s="50" t="s">
        <v>185</v>
      </c>
      <c r="H481" s="72"/>
      <c r="I481" s="130">
        <f t="shared" si="185"/>
        <v>7988600</v>
      </c>
      <c r="J481" s="131"/>
      <c r="K481" s="131"/>
      <c r="L481" s="131"/>
      <c r="M481" s="130">
        <f t="shared" ref="M481:W482" si="196">M482</f>
        <v>7988600</v>
      </c>
      <c r="N481" s="130">
        <f t="shared" si="196"/>
        <v>0</v>
      </c>
      <c r="O481" s="130">
        <f t="shared" si="196"/>
        <v>0</v>
      </c>
      <c r="P481" s="130">
        <f t="shared" si="196"/>
        <v>0</v>
      </c>
      <c r="Q481" s="130">
        <f t="shared" si="196"/>
        <v>0</v>
      </c>
      <c r="R481" s="130">
        <f t="shared" si="196"/>
        <v>0</v>
      </c>
      <c r="S481" s="130">
        <f t="shared" si="196"/>
        <v>0</v>
      </c>
      <c r="T481" s="130">
        <f t="shared" si="196"/>
        <v>0</v>
      </c>
      <c r="U481" s="130">
        <f t="shared" si="196"/>
        <v>0</v>
      </c>
      <c r="V481" s="130">
        <f t="shared" si="196"/>
        <v>0</v>
      </c>
      <c r="W481" s="132">
        <f t="shared" si="196"/>
        <v>0</v>
      </c>
    </row>
    <row r="482" spans="1:23" s="49" customFormat="1" ht="75">
      <c r="A482" s="73"/>
      <c r="B482" s="108"/>
      <c r="C482" s="38" t="s">
        <v>186</v>
      </c>
      <c r="D482" s="105">
        <v>925</v>
      </c>
      <c r="E482" s="68" t="s">
        <v>49</v>
      </c>
      <c r="F482" s="68" t="s">
        <v>14</v>
      </c>
      <c r="G482" s="50" t="s">
        <v>187</v>
      </c>
      <c r="H482" s="72"/>
      <c r="I482" s="130">
        <f t="shared" si="185"/>
        <v>7988600</v>
      </c>
      <c r="J482" s="131"/>
      <c r="K482" s="131"/>
      <c r="L482" s="131"/>
      <c r="M482" s="130">
        <f t="shared" si="196"/>
        <v>7988600</v>
      </c>
      <c r="N482" s="130">
        <f t="shared" si="196"/>
        <v>0</v>
      </c>
      <c r="O482" s="130">
        <f t="shared" si="196"/>
        <v>0</v>
      </c>
      <c r="P482" s="130">
        <f t="shared" si="196"/>
        <v>0</v>
      </c>
      <c r="Q482" s="130">
        <f t="shared" si="196"/>
        <v>0</v>
      </c>
      <c r="R482" s="130">
        <f t="shared" si="196"/>
        <v>0</v>
      </c>
      <c r="S482" s="130">
        <f t="shared" si="196"/>
        <v>0</v>
      </c>
      <c r="T482" s="130">
        <f t="shared" si="196"/>
        <v>0</v>
      </c>
      <c r="U482" s="130">
        <f t="shared" si="196"/>
        <v>0</v>
      </c>
      <c r="V482" s="130">
        <f t="shared" si="196"/>
        <v>0</v>
      </c>
      <c r="W482" s="132">
        <f t="shared" si="196"/>
        <v>0</v>
      </c>
    </row>
    <row r="483" spans="1:23" s="49" customFormat="1" ht="37.5">
      <c r="A483" s="73"/>
      <c r="B483" s="108"/>
      <c r="C483" s="38" t="s">
        <v>163</v>
      </c>
      <c r="D483" s="105">
        <v>925</v>
      </c>
      <c r="E483" s="68" t="s">
        <v>49</v>
      </c>
      <c r="F483" s="68" t="s">
        <v>14</v>
      </c>
      <c r="G483" s="50" t="s">
        <v>187</v>
      </c>
      <c r="H483" s="72">
        <v>600</v>
      </c>
      <c r="I483" s="130">
        <f t="shared" si="185"/>
        <v>7988600</v>
      </c>
      <c r="J483" s="131"/>
      <c r="K483" s="131"/>
      <c r="L483" s="131"/>
      <c r="M483" s="130">
        <v>7988600</v>
      </c>
      <c r="N483" s="130"/>
      <c r="O483" s="130"/>
      <c r="P483" s="130"/>
      <c r="Q483" s="130"/>
      <c r="R483" s="130"/>
      <c r="S483" s="130"/>
      <c r="T483" s="130"/>
      <c r="U483" s="130"/>
      <c r="V483" s="130"/>
      <c r="W483" s="132"/>
    </row>
    <row r="484" spans="1:23" s="49" customFormat="1" ht="56.25">
      <c r="A484" s="73"/>
      <c r="B484" s="108"/>
      <c r="C484" s="38" t="s">
        <v>243</v>
      </c>
      <c r="D484" s="105">
        <v>925</v>
      </c>
      <c r="E484" s="68" t="s">
        <v>49</v>
      </c>
      <c r="F484" s="68" t="s">
        <v>14</v>
      </c>
      <c r="G484" s="50">
        <v>6500000000</v>
      </c>
      <c r="H484" s="72"/>
      <c r="I484" s="130">
        <f t="shared" si="185"/>
        <v>11983300</v>
      </c>
      <c r="J484" s="131">
        <f t="shared" ref="J484:W484" si="197">J485</f>
        <v>4000000</v>
      </c>
      <c r="K484" s="131">
        <f t="shared" si="197"/>
        <v>0</v>
      </c>
      <c r="L484" s="131">
        <f t="shared" si="197"/>
        <v>0</v>
      </c>
      <c r="M484" s="130">
        <f t="shared" si="197"/>
        <v>7800000</v>
      </c>
      <c r="N484" s="130">
        <f t="shared" si="197"/>
        <v>0</v>
      </c>
      <c r="O484" s="130">
        <f t="shared" si="197"/>
        <v>4133300</v>
      </c>
      <c r="P484" s="130">
        <f t="shared" si="197"/>
        <v>0</v>
      </c>
      <c r="Q484" s="130">
        <f t="shared" si="197"/>
        <v>0</v>
      </c>
      <c r="R484" s="130">
        <f t="shared" si="197"/>
        <v>0</v>
      </c>
      <c r="S484" s="130">
        <f t="shared" si="197"/>
        <v>0</v>
      </c>
      <c r="T484" s="130">
        <f t="shared" si="197"/>
        <v>0</v>
      </c>
      <c r="U484" s="130">
        <f t="shared" si="197"/>
        <v>-4000000</v>
      </c>
      <c r="V484" s="130">
        <f t="shared" si="197"/>
        <v>50000</v>
      </c>
      <c r="W484" s="132">
        <f t="shared" si="197"/>
        <v>0</v>
      </c>
    </row>
    <row r="485" spans="1:23" s="49" customFormat="1">
      <c r="A485" s="73"/>
      <c r="B485" s="108"/>
      <c r="C485" s="38" t="s">
        <v>270</v>
      </c>
      <c r="D485" s="105">
        <v>925</v>
      </c>
      <c r="E485" s="68" t="s">
        <v>49</v>
      </c>
      <c r="F485" s="68" t="s">
        <v>14</v>
      </c>
      <c r="G485" s="50">
        <v>6570000000</v>
      </c>
      <c r="H485" s="72"/>
      <c r="I485" s="130">
        <f t="shared" si="185"/>
        <v>11983300</v>
      </c>
      <c r="J485" s="131">
        <f>J490</f>
        <v>4000000</v>
      </c>
      <c r="K485" s="131">
        <f>K490</f>
        <v>0</v>
      </c>
      <c r="L485" s="131">
        <f>L490</f>
        <v>0</v>
      </c>
      <c r="M485" s="130">
        <f>M490+M486+M488</f>
        <v>7800000</v>
      </c>
      <c r="N485" s="130">
        <f>N490</f>
        <v>0</v>
      </c>
      <c r="O485" s="130">
        <f>O490+O486+O492+O488</f>
        <v>4133300</v>
      </c>
      <c r="P485" s="130">
        <f t="shared" ref="P485:W485" si="198">P490</f>
        <v>0</v>
      </c>
      <c r="Q485" s="130">
        <f t="shared" si="198"/>
        <v>0</v>
      </c>
      <c r="R485" s="130">
        <f t="shared" si="198"/>
        <v>0</v>
      </c>
      <c r="S485" s="130">
        <f t="shared" si="198"/>
        <v>0</v>
      </c>
      <c r="T485" s="130">
        <f t="shared" si="198"/>
        <v>0</v>
      </c>
      <c r="U485" s="130">
        <f t="shared" si="198"/>
        <v>-4000000</v>
      </c>
      <c r="V485" s="130">
        <f t="shared" si="198"/>
        <v>50000</v>
      </c>
      <c r="W485" s="132">
        <f t="shared" si="198"/>
        <v>0</v>
      </c>
    </row>
    <row r="486" spans="1:23" s="49" customFormat="1" ht="75">
      <c r="A486" s="73"/>
      <c r="B486" s="108"/>
      <c r="C486" s="38" t="s">
        <v>272</v>
      </c>
      <c r="D486" s="105">
        <v>925</v>
      </c>
      <c r="E486" s="68" t="s">
        <v>49</v>
      </c>
      <c r="F486" s="68" t="s">
        <v>14</v>
      </c>
      <c r="G486" s="50">
        <v>6570010470</v>
      </c>
      <c r="H486" s="72"/>
      <c r="I486" s="130">
        <f t="shared" si="185"/>
        <v>3900000</v>
      </c>
      <c r="J486" s="131"/>
      <c r="K486" s="131"/>
      <c r="L486" s="131"/>
      <c r="M486" s="130">
        <f t="shared" ref="M486:W486" si="199">M487</f>
        <v>3900000</v>
      </c>
      <c r="N486" s="130">
        <f t="shared" si="199"/>
        <v>0</v>
      </c>
      <c r="O486" s="130">
        <f t="shared" si="199"/>
        <v>0</v>
      </c>
      <c r="P486" s="130">
        <f t="shared" si="199"/>
        <v>0</v>
      </c>
      <c r="Q486" s="130">
        <f t="shared" si="199"/>
        <v>0</v>
      </c>
      <c r="R486" s="130">
        <f t="shared" si="199"/>
        <v>0</v>
      </c>
      <c r="S486" s="130">
        <f t="shared" si="199"/>
        <v>0</v>
      </c>
      <c r="T486" s="130">
        <f t="shared" si="199"/>
        <v>0</v>
      </c>
      <c r="U486" s="130">
        <f t="shared" si="199"/>
        <v>0</v>
      </c>
      <c r="V486" s="130">
        <f t="shared" si="199"/>
        <v>0</v>
      </c>
      <c r="W486" s="130">
        <f t="shared" si="199"/>
        <v>0</v>
      </c>
    </row>
    <row r="487" spans="1:23" s="49" customFormat="1" ht="37.5">
      <c r="A487" s="73"/>
      <c r="B487" s="108"/>
      <c r="C487" s="38" t="s">
        <v>226</v>
      </c>
      <c r="D487" s="105">
        <v>925</v>
      </c>
      <c r="E487" s="68" t="s">
        <v>49</v>
      </c>
      <c r="F487" s="68" t="s">
        <v>14</v>
      </c>
      <c r="G487" s="50">
        <v>6570010470</v>
      </c>
      <c r="H487" s="72">
        <v>400</v>
      </c>
      <c r="I487" s="130">
        <f t="shared" si="185"/>
        <v>3900000</v>
      </c>
      <c r="J487" s="131"/>
      <c r="K487" s="131"/>
      <c r="L487" s="131"/>
      <c r="M487" s="130">
        <v>3900000</v>
      </c>
      <c r="N487" s="130"/>
      <c r="O487" s="130"/>
      <c r="P487" s="130"/>
      <c r="Q487" s="130"/>
      <c r="R487" s="130"/>
      <c r="S487" s="130"/>
      <c r="T487" s="130"/>
      <c r="U487" s="130"/>
      <c r="V487" s="130"/>
      <c r="W487" s="132"/>
    </row>
    <row r="488" spans="1:23" s="49" customFormat="1" ht="69.400000000000006" customHeight="1">
      <c r="A488" s="73"/>
      <c r="B488" s="108"/>
      <c r="C488" s="38" t="s">
        <v>273</v>
      </c>
      <c r="D488" s="105">
        <v>925</v>
      </c>
      <c r="E488" s="68" t="s">
        <v>49</v>
      </c>
      <c r="F488" s="68" t="s">
        <v>14</v>
      </c>
      <c r="G488" s="50">
        <v>6570010520</v>
      </c>
      <c r="H488" s="72"/>
      <c r="I488" s="130">
        <f t="shared" si="185"/>
        <v>3900000</v>
      </c>
      <c r="J488" s="131"/>
      <c r="K488" s="131"/>
      <c r="L488" s="131"/>
      <c r="M488" s="130">
        <f t="shared" ref="M488:W488" si="200">M489</f>
        <v>3900000</v>
      </c>
      <c r="N488" s="130">
        <f t="shared" si="200"/>
        <v>0</v>
      </c>
      <c r="O488" s="130">
        <f t="shared" si="200"/>
        <v>0</v>
      </c>
      <c r="P488" s="130">
        <f t="shared" si="200"/>
        <v>0</v>
      </c>
      <c r="Q488" s="130">
        <f t="shared" si="200"/>
        <v>0</v>
      </c>
      <c r="R488" s="130">
        <f t="shared" si="200"/>
        <v>0</v>
      </c>
      <c r="S488" s="130">
        <f t="shared" si="200"/>
        <v>0</v>
      </c>
      <c r="T488" s="130">
        <f t="shared" si="200"/>
        <v>0</v>
      </c>
      <c r="U488" s="130">
        <f t="shared" si="200"/>
        <v>0</v>
      </c>
      <c r="V488" s="130">
        <f t="shared" si="200"/>
        <v>0</v>
      </c>
      <c r="W488" s="132">
        <f t="shared" si="200"/>
        <v>0</v>
      </c>
    </row>
    <row r="489" spans="1:23" s="49" customFormat="1" ht="37.5">
      <c r="A489" s="73"/>
      <c r="B489" s="108"/>
      <c r="C489" s="38" t="s">
        <v>226</v>
      </c>
      <c r="D489" s="105">
        <v>925</v>
      </c>
      <c r="E489" s="68" t="s">
        <v>49</v>
      </c>
      <c r="F489" s="68" t="s">
        <v>14</v>
      </c>
      <c r="G489" s="50">
        <v>6570010520</v>
      </c>
      <c r="H489" s="72">
        <v>400</v>
      </c>
      <c r="I489" s="130">
        <f t="shared" si="185"/>
        <v>3900000</v>
      </c>
      <c r="J489" s="131"/>
      <c r="K489" s="131"/>
      <c r="L489" s="131"/>
      <c r="M489" s="130">
        <v>3900000</v>
      </c>
      <c r="N489" s="130"/>
      <c r="O489" s="130"/>
      <c r="P489" s="130"/>
      <c r="Q489" s="130"/>
      <c r="R489" s="130"/>
      <c r="S489" s="130"/>
      <c r="T489" s="130"/>
      <c r="U489" s="130"/>
      <c r="V489" s="130"/>
      <c r="W489" s="132"/>
    </row>
    <row r="490" spans="1:23" s="49" customFormat="1">
      <c r="A490" s="73"/>
      <c r="B490" s="108"/>
      <c r="C490" s="38" t="s">
        <v>276</v>
      </c>
      <c r="D490" s="105">
        <v>925</v>
      </c>
      <c r="E490" s="68" t="s">
        <v>49</v>
      </c>
      <c r="F490" s="68" t="s">
        <v>14</v>
      </c>
      <c r="G490" s="50">
        <v>6570010980</v>
      </c>
      <c r="H490" s="72"/>
      <c r="I490" s="130">
        <f t="shared" si="185"/>
        <v>50000</v>
      </c>
      <c r="J490" s="131">
        <f t="shared" ref="J490:W490" si="201">J491</f>
        <v>4000000</v>
      </c>
      <c r="K490" s="131">
        <f t="shared" si="201"/>
        <v>0</v>
      </c>
      <c r="L490" s="131">
        <f t="shared" si="201"/>
        <v>0</v>
      </c>
      <c r="M490" s="130">
        <f t="shared" si="201"/>
        <v>0</v>
      </c>
      <c r="N490" s="130">
        <f t="shared" si="201"/>
        <v>0</v>
      </c>
      <c r="O490" s="130">
        <f t="shared" si="201"/>
        <v>0</v>
      </c>
      <c r="P490" s="130">
        <f t="shared" si="201"/>
        <v>0</v>
      </c>
      <c r="Q490" s="130">
        <f t="shared" si="201"/>
        <v>0</v>
      </c>
      <c r="R490" s="130">
        <f t="shared" si="201"/>
        <v>0</v>
      </c>
      <c r="S490" s="130">
        <f t="shared" si="201"/>
        <v>0</v>
      </c>
      <c r="T490" s="130">
        <f t="shared" si="201"/>
        <v>0</v>
      </c>
      <c r="U490" s="130">
        <f t="shared" si="201"/>
        <v>-4000000</v>
      </c>
      <c r="V490" s="130">
        <f t="shared" si="201"/>
        <v>50000</v>
      </c>
      <c r="W490" s="132">
        <f t="shared" si="201"/>
        <v>0</v>
      </c>
    </row>
    <row r="491" spans="1:23" s="49" customFormat="1" ht="37.5">
      <c r="A491" s="73"/>
      <c r="B491" s="108"/>
      <c r="C491" s="38" t="s">
        <v>226</v>
      </c>
      <c r="D491" s="105">
        <v>925</v>
      </c>
      <c r="E491" s="68" t="s">
        <v>49</v>
      </c>
      <c r="F491" s="68" t="s">
        <v>14</v>
      </c>
      <c r="G491" s="50">
        <v>6570010980</v>
      </c>
      <c r="H491" s="72">
        <v>400</v>
      </c>
      <c r="I491" s="130">
        <f t="shared" si="185"/>
        <v>50000</v>
      </c>
      <c r="J491" s="131">
        <v>4000000</v>
      </c>
      <c r="K491" s="131"/>
      <c r="L491" s="131"/>
      <c r="M491" s="130"/>
      <c r="N491" s="130"/>
      <c r="O491" s="130"/>
      <c r="P491" s="130"/>
      <c r="Q491" s="130"/>
      <c r="R491" s="130"/>
      <c r="S491" s="130"/>
      <c r="T491" s="130"/>
      <c r="U491" s="130">
        <v>-4000000</v>
      </c>
      <c r="V491" s="130">
        <v>50000</v>
      </c>
      <c r="W491" s="132"/>
    </row>
    <row r="492" spans="1:23" s="49" customFormat="1" ht="66.400000000000006" customHeight="1">
      <c r="A492" s="73"/>
      <c r="B492" s="108"/>
      <c r="C492" s="38" t="s">
        <v>279</v>
      </c>
      <c r="D492" s="105">
        <v>925</v>
      </c>
      <c r="E492" s="68" t="s">
        <v>49</v>
      </c>
      <c r="F492" s="68" t="s">
        <v>14</v>
      </c>
      <c r="G492" s="50">
        <v>6570011080</v>
      </c>
      <c r="H492" s="72"/>
      <c r="I492" s="130">
        <f t="shared" si="185"/>
        <v>4133300</v>
      </c>
      <c r="J492" s="131"/>
      <c r="K492" s="131"/>
      <c r="L492" s="131"/>
      <c r="M492" s="130"/>
      <c r="N492" s="130"/>
      <c r="O492" s="130">
        <f>O493</f>
        <v>4133300</v>
      </c>
      <c r="P492" s="130"/>
      <c r="Q492" s="130"/>
      <c r="R492" s="130"/>
      <c r="S492" s="130"/>
      <c r="T492" s="130"/>
      <c r="U492" s="130"/>
      <c r="V492" s="130"/>
      <c r="W492" s="132"/>
    </row>
    <row r="493" spans="1:23" s="49" customFormat="1" ht="37.5">
      <c r="A493" s="73"/>
      <c r="B493" s="108"/>
      <c r="C493" s="38" t="s">
        <v>226</v>
      </c>
      <c r="D493" s="105">
        <v>925</v>
      </c>
      <c r="E493" s="68" t="s">
        <v>49</v>
      </c>
      <c r="F493" s="68" t="s">
        <v>14</v>
      </c>
      <c r="G493" s="50">
        <v>6570011080</v>
      </c>
      <c r="H493" s="72">
        <v>400</v>
      </c>
      <c r="I493" s="130">
        <f t="shared" si="185"/>
        <v>4133300</v>
      </c>
      <c r="J493" s="131"/>
      <c r="K493" s="131"/>
      <c r="L493" s="131"/>
      <c r="M493" s="130"/>
      <c r="N493" s="130"/>
      <c r="O493" s="130">
        <v>4133300</v>
      </c>
      <c r="P493" s="130"/>
      <c r="Q493" s="130"/>
      <c r="R493" s="130"/>
      <c r="S493" s="130"/>
      <c r="T493" s="130"/>
      <c r="U493" s="130"/>
      <c r="V493" s="130"/>
      <c r="W493" s="132"/>
    </row>
    <row r="494" spans="1:23" s="49" customFormat="1" ht="37.5">
      <c r="A494" s="73"/>
      <c r="B494" s="108"/>
      <c r="C494" s="38" t="s">
        <v>344</v>
      </c>
      <c r="D494" s="105">
        <v>925</v>
      </c>
      <c r="E494" s="68" t="s">
        <v>49</v>
      </c>
      <c r="F494" s="68" t="s">
        <v>14</v>
      </c>
      <c r="G494" s="50">
        <v>9900000000</v>
      </c>
      <c r="H494" s="72"/>
      <c r="I494" s="130">
        <f t="shared" si="185"/>
        <v>158000</v>
      </c>
      <c r="J494" s="131">
        <f t="shared" ref="J494:W494" si="202">J495</f>
        <v>500000</v>
      </c>
      <c r="K494" s="131">
        <f t="shared" si="202"/>
        <v>0</v>
      </c>
      <c r="L494" s="131">
        <f t="shared" si="202"/>
        <v>0</v>
      </c>
      <c r="M494" s="130">
        <f t="shared" si="202"/>
        <v>-342000</v>
      </c>
      <c r="N494" s="130">
        <f t="shared" si="202"/>
        <v>0</v>
      </c>
      <c r="O494" s="130">
        <f t="shared" si="202"/>
        <v>0</v>
      </c>
      <c r="P494" s="130">
        <f t="shared" si="202"/>
        <v>0</v>
      </c>
      <c r="Q494" s="130">
        <f t="shared" si="202"/>
        <v>0</v>
      </c>
      <c r="R494" s="130">
        <f t="shared" si="202"/>
        <v>0</v>
      </c>
      <c r="S494" s="130">
        <f t="shared" si="202"/>
        <v>0</v>
      </c>
      <c r="T494" s="130">
        <f t="shared" si="202"/>
        <v>0</v>
      </c>
      <c r="U494" s="130">
        <f t="shared" si="202"/>
        <v>0</v>
      </c>
      <c r="V494" s="130">
        <f t="shared" si="202"/>
        <v>0</v>
      </c>
      <c r="W494" s="132">
        <f t="shared" si="202"/>
        <v>0</v>
      </c>
    </row>
    <row r="495" spans="1:23" s="49" customFormat="1">
      <c r="A495" s="73"/>
      <c r="B495" s="108"/>
      <c r="C495" s="38" t="s">
        <v>351</v>
      </c>
      <c r="D495" s="105">
        <v>925</v>
      </c>
      <c r="E495" s="68" t="s">
        <v>49</v>
      </c>
      <c r="F495" s="68" t="s">
        <v>14</v>
      </c>
      <c r="G495" s="50">
        <v>9900010910</v>
      </c>
      <c r="H495" s="72"/>
      <c r="I495" s="130">
        <f t="shared" si="185"/>
        <v>158000</v>
      </c>
      <c r="J495" s="131">
        <f t="shared" ref="J495:S495" si="203">J497</f>
        <v>500000</v>
      </c>
      <c r="K495" s="131">
        <f t="shared" si="203"/>
        <v>0</v>
      </c>
      <c r="L495" s="131">
        <f t="shared" si="203"/>
        <v>0</v>
      </c>
      <c r="M495" s="130">
        <f t="shared" si="203"/>
        <v>-342000</v>
      </c>
      <c r="N495" s="130">
        <f t="shared" si="203"/>
        <v>0</v>
      </c>
      <c r="O495" s="130">
        <f t="shared" si="203"/>
        <v>0</v>
      </c>
      <c r="P495" s="130">
        <f t="shared" si="203"/>
        <v>0</v>
      </c>
      <c r="Q495" s="130">
        <f t="shared" si="203"/>
        <v>0</v>
      </c>
      <c r="R495" s="130">
        <f t="shared" si="203"/>
        <v>0</v>
      </c>
      <c r="S495" s="130">
        <f t="shared" si="203"/>
        <v>0</v>
      </c>
      <c r="T495" s="130">
        <f>T497+T496</f>
        <v>0</v>
      </c>
      <c r="U495" s="130">
        <f>U497</f>
        <v>0</v>
      </c>
      <c r="V495" s="130">
        <f>V497+V496</f>
        <v>0</v>
      </c>
      <c r="W495" s="132">
        <f>W497</f>
        <v>0</v>
      </c>
    </row>
    <row r="496" spans="1:23" s="49" customFormat="1" ht="37.5">
      <c r="A496" s="73"/>
      <c r="B496" s="108"/>
      <c r="C496" s="38" t="s">
        <v>163</v>
      </c>
      <c r="D496" s="105">
        <v>925</v>
      </c>
      <c r="E496" s="68" t="s">
        <v>49</v>
      </c>
      <c r="F496" s="68" t="s">
        <v>14</v>
      </c>
      <c r="G496" s="50">
        <v>9900010910</v>
      </c>
      <c r="H496" s="72">
        <v>600</v>
      </c>
      <c r="I496" s="130">
        <f t="shared" si="185"/>
        <v>148636.91</v>
      </c>
      <c r="J496" s="131"/>
      <c r="K496" s="131"/>
      <c r="L496" s="131"/>
      <c r="M496" s="130"/>
      <c r="N496" s="130"/>
      <c r="O496" s="130"/>
      <c r="P496" s="130"/>
      <c r="Q496" s="130"/>
      <c r="R496" s="130"/>
      <c r="S496" s="130"/>
      <c r="T496" s="130">
        <v>53026.43</v>
      </c>
      <c r="U496" s="130"/>
      <c r="V496" s="130">
        <v>95610.48</v>
      </c>
      <c r="W496" s="132"/>
    </row>
    <row r="497" spans="1:23" s="49" customFormat="1">
      <c r="A497" s="73"/>
      <c r="B497" s="108"/>
      <c r="C497" s="38" t="s">
        <v>100</v>
      </c>
      <c r="D497" s="105">
        <v>925</v>
      </c>
      <c r="E497" s="68" t="s">
        <v>49</v>
      </c>
      <c r="F497" s="68" t="s">
        <v>14</v>
      </c>
      <c r="G497" s="50">
        <v>9900010910</v>
      </c>
      <c r="H497" s="72">
        <v>800</v>
      </c>
      <c r="I497" s="130">
        <f t="shared" si="185"/>
        <v>9363.0900000000111</v>
      </c>
      <c r="J497" s="131">
        <v>500000</v>
      </c>
      <c r="K497" s="131"/>
      <c r="L497" s="131"/>
      <c r="M497" s="130">
        <v>-342000</v>
      </c>
      <c r="N497" s="130"/>
      <c r="O497" s="130"/>
      <c r="P497" s="130"/>
      <c r="Q497" s="130"/>
      <c r="R497" s="130"/>
      <c r="S497" s="130"/>
      <c r="T497" s="130">
        <v>-53026.43</v>
      </c>
      <c r="U497" s="130"/>
      <c r="V497" s="130">
        <v>-95610.48</v>
      </c>
      <c r="W497" s="132"/>
    </row>
    <row r="498" spans="1:23" s="49" customFormat="1">
      <c r="A498" s="73"/>
      <c r="B498" s="108"/>
      <c r="C498" s="38" t="s">
        <v>400</v>
      </c>
      <c r="D498" s="105">
        <v>925</v>
      </c>
      <c r="E498" s="68" t="s">
        <v>49</v>
      </c>
      <c r="F498" s="68" t="s">
        <v>16</v>
      </c>
      <c r="G498" s="50"/>
      <c r="H498" s="72"/>
      <c r="I498" s="130">
        <f t="shared" si="185"/>
        <v>187168524.40000001</v>
      </c>
      <c r="J498" s="131">
        <f t="shared" ref="J498:O499" si="204">J499</f>
        <v>171859600</v>
      </c>
      <c r="K498" s="131">
        <f t="shared" si="204"/>
        <v>0</v>
      </c>
      <c r="L498" s="131">
        <f t="shared" si="204"/>
        <v>0</v>
      </c>
      <c r="M498" s="130">
        <f t="shared" si="204"/>
        <v>662900</v>
      </c>
      <c r="N498" s="130">
        <f t="shared" si="204"/>
        <v>0</v>
      </c>
      <c r="O498" s="130">
        <f t="shared" si="204"/>
        <v>2960600</v>
      </c>
      <c r="P498" s="130">
        <f t="shared" ref="P498:W498" si="205">P499+P516</f>
        <v>2766967.4</v>
      </c>
      <c r="Q498" s="130">
        <f t="shared" si="205"/>
        <v>0</v>
      </c>
      <c r="R498" s="130">
        <f t="shared" si="205"/>
        <v>24800</v>
      </c>
      <c r="S498" s="130">
        <f t="shared" si="205"/>
        <v>2488850</v>
      </c>
      <c r="T498" s="130">
        <f t="shared" si="205"/>
        <v>0</v>
      </c>
      <c r="U498" s="130">
        <f t="shared" si="205"/>
        <v>4478800</v>
      </c>
      <c r="V498" s="130">
        <f t="shared" si="205"/>
        <v>1926007</v>
      </c>
      <c r="W498" s="130">
        <f t="shared" si="205"/>
        <v>0</v>
      </c>
    </row>
    <row r="499" spans="1:23" s="49" customFormat="1">
      <c r="A499" s="73"/>
      <c r="B499" s="108"/>
      <c r="C499" s="38" t="s">
        <v>159</v>
      </c>
      <c r="D499" s="105">
        <v>925</v>
      </c>
      <c r="E499" s="68" t="s">
        <v>49</v>
      </c>
      <c r="F499" s="68" t="s">
        <v>16</v>
      </c>
      <c r="G499" s="50">
        <v>5800000000</v>
      </c>
      <c r="H499" s="72"/>
      <c r="I499" s="130">
        <f t="shared" si="185"/>
        <v>185293096.41999999</v>
      </c>
      <c r="J499" s="131">
        <f t="shared" si="204"/>
        <v>171859600</v>
      </c>
      <c r="K499" s="131">
        <f t="shared" si="204"/>
        <v>0</v>
      </c>
      <c r="L499" s="131">
        <f t="shared" si="204"/>
        <v>0</v>
      </c>
      <c r="M499" s="130">
        <f t="shared" si="204"/>
        <v>662900</v>
      </c>
      <c r="N499" s="130">
        <f t="shared" si="204"/>
        <v>0</v>
      </c>
      <c r="O499" s="130">
        <f t="shared" si="204"/>
        <v>2960600</v>
      </c>
      <c r="P499" s="130">
        <f t="shared" ref="P499:W499" si="206">P500</f>
        <v>891539.42</v>
      </c>
      <c r="Q499" s="130">
        <f t="shared" si="206"/>
        <v>0</v>
      </c>
      <c r="R499" s="130">
        <f t="shared" si="206"/>
        <v>24800</v>
      </c>
      <c r="S499" s="130">
        <f t="shared" si="206"/>
        <v>2488850</v>
      </c>
      <c r="T499" s="130">
        <f t="shared" si="206"/>
        <v>0</v>
      </c>
      <c r="U499" s="130">
        <f t="shared" si="206"/>
        <v>4478800</v>
      </c>
      <c r="V499" s="130">
        <f t="shared" si="206"/>
        <v>1926007</v>
      </c>
      <c r="W499" s="132">
        <f t="shared" si="206"/>
        <v>0</v>
      </c>
    </row>
    <row r="500" spans="1:23" s="49" customFormat="1">
      <c r="A500" s="73"/>
      <c r="B500" s="108"/>
      <c r="C500" s="38" t="s">
        <v>190</v>
      </c>
      <c r="D500" s="105">
        <v>925</v>
      </c>
      <c r="E500" s="68" t="s">
        <v>49</v>
      </c>
      <c r="F500" s="68" t="s">
        <v>16</v>
      </c>
      <c r="G500" s="50">
        <v>5820000000</v>
      </c>
      <c r="H500" s="72"/>
      <c r="I500" s="130">
        <f t="shared" si="185"/>
        <v>185293096.41999999</v>
      </c>
      <c r="J500" s="131">
        <f t="shared" ref="J500:P500" si="207">J501+J507+J509</f>
        <v>171859600</v>
      </c>
      <c r="K500" s="131">
        <f t="shared" si="207"/>
        <v>0</v>
      </c>
      <c r="L500" s="131">
        <f t="shared" si="207"/>
        <v>0</v>
      </c>
      <c r="M500" s="130">
        <f t="shared" si="207"/>
        <v>662900</v>
      </c>
      <c r="N500" s="130">
        <f t="shared" si="207"/>
        <v>0</v>
      </c>
      <c r="O500" s="130">
        <f t="shared" si="207"/>
        <v>2960600</v>
      </c>
      <c r="P500" s="130">
        <f t="shared" si="207"/>
        <v>891539.42</v>
      </c>
      <c r="Q500" s="130">
        <f>Q501+Q507+Q509+Q512</f>
        <v>0</v>
      </c>
      <c r="R500" s="130">
        <f>R501+R507+R509+R512+R504</f>
        <v>24800</v>
      </c>
      <c r="S500" s="130">
        <f>S501+S507+S509+S512</f>
        <v>2488850</v>
      </c>
      <c r="T500" s="130">
        <f>T501+T507+T509+T512</f>
        <v>0</v>
      </c>
      <c r="U500" s="130">
        <f>U501+U507+U509+U512</f>
        <v>4478800</v>
      </c>
      <c r="V500" s="130">
        <f>V501+V507+V509+V512+V504</f>
        <v>1926007</v>
      </c>
      <c r="W500" s="130">
        <f>W501+W507+W509+W512+W504</f>
        <v>0</v>
      </c>
    </row>
    <row r="501" spans="1:23" s="49" customFormat="1" ht="37.5">
      <c r="A501" s="73"/>
      <c r="B501" s="108"/>
      <c r="C501" s="70" t="s">
        <v>124</v>
      </c>
      <c r="D501" s="105">
        <v>925</v>
      </c>
      <c r="E501" s="68" t="s">
        <v>49</v>
      </c>
      <c r="F501" s="68" t="s">
        <v>16</v>
      </c>
      <c r="G501" s="50">
        <v>5820000590</v>
      </c>
      <c r="H501" s="72"/>
      <c r="I501" s="130">
        <f t="shared" si="185"/>
        <v>144266318.41999999</v>
      </c>
      <c r="J501" s="131">
        <f t="shared" ref="J501:W501" si="208">J502+J503</f>
        <v>165982100</v>
      </c>
      <c r="K501" s="131">
        <f t="shared" si="208"/>
        <v>0</v>
      </c>
      <c r="L501" s="131">
        <f t="shared" si="208"/>
        <v>0</v>
      </c>
      <c r="M501" s="130">
        <f t="shared" si="208"/>
        <v>0</v>
      </c>
      <c r="N501" s="130">
        <f t="shared" si="208"/>
        <v>0</v>
      </c>
      <c r="O501" s="130">
        <f t="shared" si="208"/>
        <v>2960600</v>
      </c>
      <c r="P501" s="130">
        <f t="shared" si="208"/>
        <v>891539.42</v>
      </c>
      <c r="Q501" s="130">
        <f t="shared" si="208"/>
        <v>-34649370</v>
      </c>
      <c r="R501" s="130">
        <f t="shared" si="208"/>
        <v>24800</v>
      </c>
      <c r="S501" s="130">
        <f t="shared" si="208"/>
        <v>1919500</v>
      </c>
      <c r="T501" s="130">
        <f t="shared" si="208"/>
        <v>0</v>
      </c>
      <c r="U501" s="130">
        <f t="shared" si="208"/>
        <v>4478800</v>
      </c>
      <c r="V501" s="130">
        <f t="shared" si="208"/>
        <v>2658349</v>
      </c>
      <c r="W501" s="132">
        <f t="shared" si="208"/>
        <v>0</v>
      </c>
    </row>
    <row r="502" spans="1:23" s="49" customFormat="1" ht="37.5">
      <c r="A502" s="73"/>
      <c r="B502" s="108"/>
      <c r="C502" s="38" t="s">
        <v>163</v>
      </c>
      <c r="D502" s="105">
        <v>925</v>
      </c>
      <c r="E502" s="68" t="s">
        <v>49</v>
      </c>
      <c r="F502" s="68" t="s">
        <v>16</v>
      </c>
      <c r="G502" s="50">
        <v>5820000590</v>
      </c>
      <c r="H502" s="72">
        <v>600</v>
      </c>
      <c r="I502" s="130">
        <f t="shared" si="185"/>
        <v>144266318.41999999</v>
      </c>
      <c r="J502" s="131">
        <v>165970100</v>
      </c>
      <c r="K502" s="131"/>
      <c r="L502" s="131"/>
      <c r="M502" s="130"/>
      <c r="N502" s="130"/>
      <c r="O502" s="130">
        <v>2960600</v>
      </c>
      <c r="P502" s="130">
        <v>891539.42</v>
      </c>
      <c r="Q502" s="130">
        <v>-34637370</v>
      </c>
      <c r="R502" s="130">
        <v>24800</v>
      </c>
      <c r="S502" s="130">
        <v>1919500</v>
      </c>
      <c r="T502" s="130"/>
      <c r="U502" s="130">
        <v>4478800</v>
      </c>
      <c r="V502" s="130">
        <v>2658349</v>
      </c>
      <c r="W502" s="132"/>
    </row>
    <row r="503" spans="1:23" s="49" customFormat="1" hidden="1">
      <c r="A503" s="73"/>
      <c r="B503" s="108"/>
      <c r="C503" s="38" t="s">
        <v>100</v>
      </c>
      <c r="D503" s="105">
        <v>925</v>
      </c>
      <c r="E503" s="68" t="s">
        <v>49</v>
      </c>
      <c r="F503" s="68" t="s">
        <v>16</v>
      </c>
      <c r="G503" s="50">
        <v>5820000590</v>
      </c>
      <c r="H503" s="72">
        <v>800</v>
      </c>
      <c r="I503" s="130">
        <f t="shared" si="185"/>
        <v>0</v>
      </c>
      <c r="J503" s="131">
        <v>12000</v>
      </c>
      <c r="K503" s="131"/>
      <c r="L503" s="131"/>
      <c r="M503" s="130"/>
      <c r="N503" s="130"/>
      <c r="O503" s="130"/>
      <c r="P503" s="130"/>
      <c r="Q503" s="130">
        <v>-12000</v>
      </c>
      <c r="R503" s="130"/>
      <c r="S503" s="130"/>
      <c r="T503" s="130"/>
      <c r="U503" s="130"/>
      <c r="V503" s="130"/>
      <c r="W503" s="132"/>
    </row>
    <row r="504" spans="1:23" s="49" customFormat="1" ht="37.5">
      <c r="A504" s="73"/>
      <c r="B504" s="108"/>
      <c r="C504" s="38" t="s">
        <v>191</v>
      </c>
      <c r="D504" s="105">
        <v>925</v>
      </c>
      <c r="E504" s="68" t="s">
        <v>49</v>
      </c>
      <c r="F504" s="68" t="s">
        <v>16</v>
      </c>
      <c r="G504" s="50">
        <v>5820010660</v>
      </c>
      <c r="H504" s="72"/>
      <c r="I504" s="130">
        <f t="shared" si="185"/>
        <v>33917028</v>
      </c>
      <c r="J504" s="131"/>
      <c r="K504" s="131"/>
      <c r="L504" s="131"/>
      <c r="M504" s="130"/>
      <c r="N504" s="130"/>
      <c r="O504" s="130"/>
      <c r="P504" s="130"/>
      <c r="Q504" s="130"/>
      <c r="R504" s="130">
        <f>R505+R506</f>
        <v>34649370</v>
      </c>
      <c r="S504" s="130"/>
      <c r="T504" s="130"/>
      <c r="U504" s="130"/>
      <c r="V504" s="130">
        <f>V505+V506</f>
        <v>-732342</v>
      </c>
      <c r="W504" s="130">
        <f>W505+W506</f>
        <v>0</v>
      </c>
    </row>
    <row r="505" spans="1:23" s="49" customFormat="1" ht="37.5">
      <c r="A505" s="73"/>
      <c r="B505" s="108"/>
      <c r="C505" s="38" t="s">
        <v>163</v>
      </c>
      <c r="D505" s="105">
        <v>925</v>
      </c>
      <c r="E505" s="68" t="s">
        <v>49</v>
      </c>
      <c r="F505" s="68" t="s">
        <v>16</v>
      </c>
      <c r="G505" s="50">
        <v>5820010660</v>
      </c>
      <c r="H505" s="72">
        <v>600</v>
      </c>
      <c r="I505" s="130">
        <f t="shared" si="185"/>
        <v>33917028</v>
      </c>
      <c r="J505" s="131"/>
      <c r="K505" s="131"/>
      <c r="L505" s="131"/>
      <c r="M505" s="130"/>
      <c r="N505" s="130"/>
      <c r="O505" s="130"/>
      <c r="P505" s="130"/>
      <c r="Q505" s="130"/>
      <c r="R505" s="130">
        <v>34637370</v>
      </c>
      <c r="S505" s="130"/>
      <c r="T505" s="130"/>
      <c r="U505" s="130"/>
      <c r="V505" s="130">
        <v>-720342</v>
      </c>
      <c r="W505" s="132"/>
    </row>
    <row r="506" spans="1:23" s="49" customFormat="1" hidden="1">
      <c r="A506" s="73"/>
      <c r="B506" s="108"/>
      <c r="C506" s="38" t="s">
        <v>100</v>
      </c>
      <c r="D506" s="105">
        <v>925</v>
      </c>
      <c r="E506" s="68" t="s">
        <v>49</v>
      </c>
      <c r="F506" s="68" t="s">
        <v>16</v>
      </c>
      <c r="G506" s="50">
        <v>5820010660</v>
      </c>
      <c r="H506" s="72">
        <v>800</v>
      </c>
      <c r="I506" s="130">
        <f t="shared" si="185"/>
        <v>0</v>
      </c>
      <c r="J506" s="131"/>
      <c r="K506" s="131"/>
      <c r="L506" s="131"/>
      <c r="M506" s="130"/>
      <c r="N506" s="130"/>
      <c r="O506" s="130"/>
      <c r="P506" s="130"/>
      <c r="Q506" s="130"/>
      <c r="R506" s="130">
        <v>12000</v>
      </c>
      <c r="S506" s="130"/>
      <c r="T506" s="130"/>
      <c r="U506" s="130"/>
      <c r="V506" s="130">
        <v>-12000</v>
      </c>
      <c r="W506" s="132"/>
    </row>
    <row r="507" spans="1:23" s="49" customFormat="1" ht="129.94999999999999" customHeight="1">
      <c r="A507" s="73"/>
      <c r="B507" s="108"/>
      <c r="C507" s="134" t="s">
        <v>192</v>
      </c>
      <c r="D507" s="105">
        <v>925</v>
      </c>
      <c r="E507" s="68" t="s">
        <v>49</v>
      </c>
      <c r="F507" s="68" t="s">
        <v>16</v>
      </c>
      <c r="G507" s="50">
        <v>5820060740</v>
      </c>
      <c r="H507" s="72"/>
      <c r="I507" s="130">
        <f t="shared" si="185"/>
        <v>93700</v>
      </c>
      <c r="J507" s="131">
        <f t="shared" ref="J507:W507" si="209">J508</f>
        <v>93700</v>
      </c>
      <c r="K507" s="131">
        <f t="shared" si="209"/>
        <v>0</v>
      </c>
      <c r="L507" s="131">
        <f t="shared" si="209"/>
        <v>0</v>
      </c>
      <c r="M507" s="130">
        <f t="shared" si="209"/>
        <v>0</v>
      </c>
      <c r="N507" s="130">
        <f t="shared" si="209"/>
        <v>0</v>
      </c>
      <c r="O507" s="130">
        <f t="shared" si="209"/>
        <v>0</v>
      </c>
      <c r="P507" s="130">
        <f t="shared" si="209"/>
        <v>0</v>
      </c>
      <c r="Q507" s="130">
        <f t="shared" si="209"/>
        <v>0</v>
      </c>
      <c r="R507" s="130">
        <f t="shared" si="209"/>
        <v>0</v>
      </c>
      <c r="S507" s="130">
        <f t="shared" si="209"/>
        <v>0</v>
      </c>
      <c r="T507" s="130">
        <f t="shared" si="209"/>
        <v>0</v>
      </c>
      <c r="U507" s="130">
        <f t="shared" si="209"/>
        <v>0</v>
      </c>
      <c r="V507" s="130">
        <f t="shared" si="209"/>
        <v>0</v>
      </c>
      <c r="W507" s="132">
        <f t="shared" si="209"/>
        <v>0</v>
      </c>
    </row>
    <row r="508" spans="1:23" s="49" customFormat="1" ht="37.5">
      <c r="A508" s="73"/>
      <c r="B508" s="108"/>
      <c r="C508" s="38" t="s">
        <v>163</v>
      </c>
      <c r="D508" s="105">
        <v>925</v>
      </c>
      <c r="E508" s="68" t="s">
        <v>49</v>
      </c>
      <c r="F508" s="68" t="s">
        <v>16</v>
      </c>
      <c r="G508" s="50">
        <v>5820060740</v>
      </c>
      <c r="H508" s="72">
        <v>600</v>
      </c>
      <c r="I508" s="130">
        <f t="shared" si="185"/>
        <v>93700</v>
      </c>
      <c r="J508" s="131">
        <v>93700</v>
      </c>
      <c r="K508" s="131"/>
      <c r="L508" s="131"/>
      <c r="M508" s="130"/>
      <c r="N508" s="130"/>
      <c r="O508" s="130"/>
      <c r="P508" s="130"/>
      <c r="Q508" s="130"/>
      <c r="R508" s="130"/>
      <c r="S508" s="130"/>
      <c r="T508" s="130"/>
      <c r="U508" s="130"/>
      <c r="V508" s="130"/>
      <c r="W508" s="132"/>
    </row>
    <row r="509" spans="1:23" s="49" customFormat="1" ht="93.75">
      <c r="A509" s="73"/>
      <c r="B509" s="108"/>
      <c r="C509" s="38" t="s">
        <v>196</v>
      </c>
      <c r="D509" s="105">
        <v>925</v>
      </c>
      <c r="E509" s="68" t="s">
        <v>49</v>
      </c>
      <c r="F509" s="68" t="s">
        <v>16</v>
      </c>
      <c r="G509" s="50">
        <v>5820100000</v>
      </c>
      <c r="H509" s="72"/>
      <c r="I509" s="130">
        <f t="shared" si="185"/>
        <v>7016050</v>
      </c>
      <c r="J509" s="131">
        <f t="shared" ref="J509:W510" si="210">J510</f>
        <v>5783800</v>
      </c>
      <c r="K509" s="131">
        <f t="shared" si="210"/>
        <v>0</v>
      </c>
      <c r="L509" s="131">
        <f t="shared" si="210"/>
        <v>0</v>
      </c>
      <c r="M509" s="130">
        <f t="shared" si="210"/>
        <v>662900</v>
      </c>
      <c r="N509" s="130">
        <f t="shared" si="210"/>
        <v>0</v>
      </c>
      <c r="O509" s="130">
        <f t="shared" si="210"/>
        <v>0</v>
      </c>
      <c r="P509" s="130">
        <f t="shared" si="210"/>
        <v>0</v>
      </c>
      <c r="Q509" s="130">
        <f t="shared" si="210"/>
        <v>0</v>
      </c>
      <c r="R509" s="130">
        <f t="shared" si="210"/>
        <v>0</v>
      </c>
      <c r="S509" s="130">
        <f t="shared" si="210"/>
        <v>569350</v>
      </c>
      <c r="T509" s="130">
        <f t="shared" si="210"/>
        <v>0</v>
      </c>
      <c r="U509" s="130">
        <f t="shared" si="210"/>
        <v>0</v>
      </c>
      <c r="V509" s="130">
        <f t="shared" si="210"/>
        <v>0</v>
      </c>
      <c r="W509" s="132">
        <f t="shared" si="210"/>
        <v>0</v>
      </c>
    </row>
    <row r="510" spans="1:23" s="49" customFormat="1" ht="37.5">
      <c r="A510" s="73"/>
      <c r="B510" s="108"/>
      <c r="C510" s="38" t="s">
        <v>124</v>
      </c>
      <c r="D510" s="105">
        <v>925</v>
      </c>
      <c r="E510" s="68" t="s">
        <v>49</v>
      </c>
      <c r="F510" s="68" t="s">
        <v>16</v>
      </c>
      <c r="G510" s="50">
        <v>5820100590</v>
      </c>
      <c r="H510" s="72"/>
      <c r="I510" s="130">
        <f t="shared" si="185"/>
        <v>7016050</v>
      </c>
      <c r="J510" s="131">
        <f t="shared" si="210"/>
        <v>5783800</v>
      </c>
      <c r="K510" s="131">
        <f t="shared" si="210"/>
        <v>0</v>
      </c>
      <c r="L510" s="131">
        <f t="shared" si="210"/>
        <v>0</v>
      </c>
      <c r="M510" s="130">
        <f t="shared" si="210"/>
        <v>662900</v>
      </c>
      <c r="N510" s="130">
        <f t="shared" si="210"/>
        <v>0</v>
      </c>
      <c r="O510" s="130">
        <f t="shared" si="210"/>
        <v>0</v>
      </c>
      <c r="P510" s="130">
        <f t="shared" si="210"/>
        <v>0</v>
      </c>
      <c r="Q510" s="130">
        <f t="shared" si="210"/>
        <v>0</v>
      </c>
      <c r="R510" s="130">
        <f t="shared" si="210"/>
        <v>0</v>
      </c>
      <c r="S510" s="130">
        <f t="shared" si="210"/>
        <v>569350</v>
      </c>
      <c r="T510" s="130">
        <f t="shared" si="210"/>
        <v>0</v>
      </c>
      <c r="U510" s="130">
        <f t="shared" si="210"/>
        <v>0</v>
      </c>
      <c r="V510" s="130">
        <f t="shared" si="210"/>
        <v>0</v>
      </c>
      <c r="W510" s="132">
        <f t="shared" si="210"/>
        <v>0</v>
      </c>
    </row>
    <row r="511" spans="1:23" s="49" customFormat="1" ht="37.5">
      <c r="A511" s="73"/>
      <c r="B511" s="108"/>
      <c r="C511" s="38" t="s">
        <v>163</v>
      </c>
      <c r="D511" s="105">
        <v>925</v>
      </c>
      <c r="E511" s="68" t="s">
        <v>49</v>
      </c>
      <c r="F511" s="68" t="s">
        <v>16</v>
      </c>
      <c r="G511" s="50">
        <v>5820100590</v>
      </c>
      <c r="H511" s="72">
        <v>600</v>
      </c>
      <c r="I511" s="130">
        <f t="shared" si="185"/>
        <v>7016050</v>
      </c>
      <c r="J511" s="131">
        <v>5783800</v>
      </c>
      <c r="K511" s="131"/>
      <c r="L511" s="131"/>
      <c r="M511" s="130">
        <v>662900</v>
      </c>
      <c r="N511" s="130"/>
      <c r="O511" s="130"/>
      <c r="P511" s="130"/>
      <c r="Q511" s="130"/>
      <c r="R511" s="130"/>
      <c r="S511" s="130">
        <v>569350</v>
      </c>
      <c r="T511" s="130"/>
      <c r="U511" s="130"/>
      <c r="V511" s="130"/>
      <c r="W511" s="132"/>
    </row>
    <row r="512" spans="1:23" s="49" customFormat="1" ht="37.5" hidden="1">
      <c r="A512" s="73"/>
      <c r="B512" s="108"/>
      <c r="C512" s="38" t="s">
        <v>191</v>
      </c>
      <c r="D512" s="105">
        <v>925</v>
      </c>
      <c r="E512" s="68" t="s">
        <v>49</v>
      </c>
      <c r="F512" s="68" t="s">
        <v>16</v>
      </c>
      <c r="G512" s="50">
        <v>5820200000</v>
      </c>
      <c r="H512" s="72"/>
      <c r="I512" s="130">
        <f t="shared" si="185"/>
        <v>0</v>
      </c>
      <c r="J512" s="131"/>
      <c r="K512" s="131"/>
      <c r="L512" s="131"/>
      <c r="M512" s="130"/>
      <c r="N512" s="130"/>
      <c r="O512" s="130"/>
      <c r="P512" s="130"/>
      <c r="Q512" s="130">
        <f t="shared" ref="Q512:W512" si="211">Q513</f>
        <v>34649370</v>
      </c>
      <c r="R512" s="130">
        <f t="shared" si="211"/>
        <v>-34649370</v>
      </c>
      <c r="S512" s="130">
        <f t="shared" si="211"/>
        <v>0</v>
      </c>
      <c r="T512" s="130">
        <f t="shared" si="211"/>
        <v>0</v>
      </c>
      <c r="U512" s="130">
        <f t="shared" si="211"/>
        <v>0</v>
      </c>
      <c r="V512" s="130">
        <f t="shared" si="211"/>
        <v>0</v>
      </c>
      <c r="W512" s="130">
        <f t="shared" si="211"/>
        <v>0</v>
      </c>
    </row>
    <row r="513" spans="1:23" s="49" customFormat="1" ht="37.5" hidden="1">
      <c r="A513" s="73"/>
      <c r="B513" s="108"/>
      <c r="C513" s="38" t="s">
        <v>124</v>
      </c>
      <c r="D513" s="105">
        <v>925</v>
      </c>
      <c r="E513" s="68" t="s">
        <v>49</v>
      </c>
      <c r="F513" s="68" t="s">
        <v>16</v>
      </c>
      <c r="G513" s="50">
        <v>5820200590</v>
      </c>
      <c r="H513" s="72"/>
      <c r="I513" s="130">
        <f t="shared" si="185"/>
        <v>0</v>
      </c>
      <c r="J513" s="131"/>
      <c r="K513" s="131"/>
      <c r="L513" s="131"/>
      <c r="M513" s="130"/>
      <c r="N513" s="130"/>
      <c r="O513" s="130"/>
      <c r="P513" s="130"/>
      <c r="Q513" s="130">
        <f t="shared" ref="Q513:W513" si="212">Q514+Q515</f>
        <v>34649370</v>
      </c>
      <c r="R513" s="130">
        <f t="shared" si="212"/>
        <v>-34649370</v>
      </c>
      <c r="S513" s="130">
        <f t="shared" si="212"/>
        <v>0</v>
      </c>
      <c r="T513" s="130">
        <f t="shared" si="212"/>
        <v>0</v>
      </c>
      <c r="U513" s="130">
        <f t="shared" si="212"/>
        <v>0</v>
      </c>
      <c r="V513" s="130">
        <f t="shared" si="212"/>
        <v>0</v>
      </c>
      <c r="W513" s="130">
        <f t="shared" si="212"/>
        <v>0</v>
      </c>
    </row>
    <row r="514" spans="1:23" s="49" customFormat="1" ht="37.5" hidden="1">
      <c r="A514" s="73"/>
      <c r="B514" s="108"/>
      <c r="C514" s="38" t="s">
        <v>163</v>
      </c>
      <c r="D514" s="105">
        <v>925</v>
      </c>
      <c r="E514" s="68" t="s">
        <v>49</v>
      </c>
      <c r="F514" s="68" t="s">
        <v>16</v>
      </c>
      <c r="G514" s="50">
        <v>5820200590</v>
      </c>
      <c r="H514" s="72">
        <v>600</v>
      </c>
      <c r="I514" s="130">
        <f t="shared" si="185"/>
        <v>0</v>
      </c>
      <c r="J514" s="131"/>
      <c r="K514" s="131"/>
      <c r="L514" s="131"/>
      <c r="M514" s="130"/>
      <c r="N514" s="130"/>
      <c r="O514" s="130"/>
      <c r="P514" s="130"/>
      <c r="Q514" s="130">
        <v>34637370</v>
      </c>
      <c r="R514" s="130">
        <v>-34637370</v>
      </c>
      <c r="S514" s="130"/>
      <c r="T514" s="130"/>
      <c r="U514" s="130"/>
      <c r="V514" s="130"/>
      <c r="W514" s="132"/>
    </row>
    <row r="515" spans="1:23" s="49" customFormat="1" hidden="1">
      <c r="A515" s="73"/>
      <c r="B515" s="108"/>
      <c r="C515" s="38" t="s">
        <v>100</v>
      </c>
      <c r="D515" s="105">
        <v>925</v>
      </c>
      <c r="E515" s="68" t="s">
        <v>49</v>
      </c>
      <c r="F515" s="68" t="s">
        <v>16</v>
      </c>
      <c r="G515" s="50">
        <v>5820200590</v>
      </c>
      <c r="H515" s="72">
        <v>800</v>
      </c>
      <c r="I515" s="130">
        <f t="shared" si="185"/>
        <v>0</v>
      </c>
      <c r="J515" s="131"/>
      <c r="K515" s="131"/>
      <c r="L515" s="131"/>
      <c r="M515" s="130"/>
      <c r="N515" s="130"/>
      <c r="O515" s="130"/>
      <c r="P515" s="130"/>
      <c r="Q515" s="130">
        <v>12000</v>
      </c>
      <c r="R515" s="130">
        <v>-12000</v>
      </c>
      <c r="S515" s="130"/>
      <c r="T515" s="130"/>
      <c r="U515" s="130"/>
      <c r="V515" s="130"/>
      <c r="W515" s="132"/>
    </row>
    <row r="516" spans="1:23" s="49" customFormat="1" ht="37.5">
      <c r="A516" s="73"/>
      <c r="B516" s="108"/>
      <c r="C516" s="38" t="s">
        <v>344</v>
      </c>
      <c r="D516" s="105">
        <v>925</v>
      </c>
      <c r="E516" s="68" t="s">
        <v>49</v>
      </c>
      <c r="F516" s="68" t="s">
        <v>16</v>
      </c>
      <c r="G516" s="50">
        <v>9900000000</v>
      </c>
      <c r="H516" s="72"/>
      <c r="I516" s="130">
        <f t="shared" si="185"/>
        <v>1875427.98</v>
      </c>
      <c r="J516" s="131"/>
      <c r="K516" s="131"/>
      <c r="L516" s="131"/>
      <c r="M516" s="130"/>
      <c r="N516" s="130"/>
      <c r="O516" s="130"/>
      <c r="P516" s="130">
        <f t="shared" ref="P516:W517" si="213">P517</f>
        <v>1875427.98</v>
      </c>
      <c r="Q516" s="130">
        <f t="shared" si="213"/>
        <v>0</v>
      </c>
      <c r="R516" s="130">
        <f t="shared" si="213"/>
        <v>0</v>
      </c>
      <c r="S516" s="130">
        <f t="shared" si="213"/>
        <v>0</v>
      </c>
      <c r="T516" s="130">
        <f t="shared" si="213"/>
        <v>0</v>
      </c>
      <c r="U516" s="130">
        <f t="shared" si="213"/>
        <v>0</v>
      </c>
      <c r="V516" s="130">
        <f t="shared" si="213"/>
        <v>0</v>
      </c>
      <c r="W516" s="130">
        <f t="shared" si="213"/>
        <v>0</v>
      </c>
    </row>
    <row r="517" spans="1:23" s="49" customFormat="1">
      <c r="A517" s="73"/>
      <c r="B517" s="108"/>
      <c r="C517" s="38" t="s">
        <v>350</v>
      </c>
      <c r="D517" s="105">
        <v>925</v>
      </c>
      <c r="E517" s="68" t="s">
        <v>49</v>
      </c>
      <c r="F517" s="68" t="s">
        <v>16</v>
      </c>
      <c r="G517" s="50">
        <v>9900010790</v>
      </c>
      <c r="H517" s="72"/>
      <c r="I517" s="130">
        <f t="shared" si="185"/>
        <v>1875427.98</v>
      </c>
      <c r="J517" s="131"/>
      <c r="K517" s="131"/>
      <c r="L517" s="131"/>
      <c r="M517" s="130"/>
      <c r="N517" s="130"/>
      <c r="O517" s="130"/>
      <c r="P517" s="130">
        <f t="shared" si="213"/>
        <v>1875427.98</v>
      </c>
      <c r="Q517" s="130">
        <f t="shared" si="213"/>
        <v>0</v>
      </c>
      <c r="R517" s="130">
        <f t="shared" si="213"/>
        <v>0</v>
      </c>
      <c r="S517" s="130">
        <f t="shared" si="213"/>
        <v>0</v>
      </c>
      <c r="T517" s="130">
        <f t="shared" si="213"/>
        <v>0</v>
      </c>
      <c r="U517" s="130">
        <f t="shared" si="213"/>
        <v>0</v>
      </c>
      <c r="V517" s="130">
        <f t="shared" si="213"/>
        <v>0</v>
      </c>
      <c r="W517" s="130">
        <f t="shared" si="213"/>
        <v>0</v>
      </c>
    </row>
    <row r="518" spans="1:23" s="49" customFormat="1" ht="37.5">
      <c r="A518" s="73"/>
      <c r="B518" s="108"/>
      <c r="C518" s="38" t="s">
        <v>163</v>
      </c>
      <c r="D518" s="105">
        <v>925</v>
      </c>
      <c r="E518" s="68" t="s">
        <v>49</v>
      </c>
      <c r="F518" s="68" t="s">
        <v>16</v>
      </c>
      <c r="G518" s="50">
        <v>9900010790</v>
      </c>
      <c r="H518" s="72">
        <v>600</v>
      </c>
      <c r="I518" s="130">
        <f t="shared" si="185"/>
        <v>1875427.98</v>
      </c>
      <c r="J518" s="131"/>
      <c r="K518" s="131"/>
      <c r="L518" s="131"/>
      <c r="M518" s="130"/>
      <c r="N518" s="130"/>
      <c r="O518" s="130"/>
      <c r="P518" s="130">
        <v>1875427.98</v>
      </c>
      <c r="Q518" s="130"/>
      <c r="R518" s="130"/>
      <c r="S518" s="130"/>
      <c r="T518" s="130"/>
      <c r="U518" s="130"/>
      <c r="V518" s="130"/>
      <c r="W518" s="132"/>
    </row>
    <row r="519" spans="1:23" s="49" customFormat="1">
      <c r="A519" s="73"/>
      <c r="B519" s="108"/>
      <c r="C519" s="38" t="s">
        <v>54</v>
      </c>
      <c r="D519" s="105">
        <v>925</v>
      </c>
      <c r="E519" s="68" t="s">
        <v>49</v>
      </c>
      <c r="F519" s="68" t="s">
        <v>30</v>
      </c>
      <c r="G519" s="50"/>
      <c r="H519" s="72"/>
      <c r="I519" s="130">
        <f t="shared" si="185"/>
        <v>85702403.109999999</v>
      </c>
      <c r="J519" s="131">
        <f>J520+J525+J531+J552+J546</f>
        <v>49324400</v>
      </c>
      <c r="K519" s="131">
        <f>K520+K525+K531+K552+K546</f>
        <v>86800</v>
      </c>
      <c r="L519" s="131">
        <f>L520+L525+L531+L552+L546</f>
        <v>0</v>
      </c>
      <c r="M519" s="130">
        <f>M520+M525+M531+M552+M546+M560</f>
        <v>10683500</v>
      </c>
      <c r="N519" s="130">
        <f t="shared" ref="N519:W519" si="214">N520+N525+N531+N552+N546</f>
        <v>350000</v>
      </c>
      <c r="O519" s="130">
        <f t="shared" si="214"/>
        <v>183472.7</v>
      </c>
      <c r="P519" s="130">
        <f t="shared" si="214"/>
        <v>4031596.4</v>
      </c>
      <c r="Q519" s="130">
        <f t="shared" si="214"/>
        <v>3896091</v>
      </c>
      <c r="R519" s="130">
        <f t="shared" si="214"/>
        <v>8169000</v>
      </c>
      <c r="S519" s="130">
        <f t="shared" si="214"/>
        <v>-237398.1</v>
      </c>
      <c r="T519" s="130">
        <f t="shared" si="214"/>
        <v>8186791.1099999994</v>
      </c>
      <c r="U519" s="130">
        <f t="shared" si="214"/>
        <v>1022650</v>
      </c>
      <c r="V519" s="130">
        <f t="shared" si="214"/>
        <v>5500</v>
      </c>
      <c r="W519" s="132">
        <f t="shared" si="214"/>
        <v>0</v>
      </c>
    </row>
    <row r="520" spans="1:23" s="49" customFormat="1" ht="37.5">
      <c r="A520" s="73"/>
      <c r="B520" s="108"/>
      <c r="C520" s="38" t="s">
        <v>91</v>
      </c>
      <c r="D520" s="105">
        <v>925</v>
      </c>
      <c r="E520" s="68" t="s">
        <v>49</v>
      </c>
      <c r="F520" s="68" t="s">
        <v>30</v>
      </c>
      <c r="G520" s="50">
        <v>5000000000</v>
      </c>
      <c r="H520" s="72"/>
      <c r="I520" s="130">
        <f t="shared" ref="I520:I583" si="215">SUM(J520:W520)</f>
        <v>12915859</v>
      </c>
      <c r="J520" s="131">
        <f t="shared" ref="J520:W521" si="216">J521</f>
        <v>11243400</v>
      </c>
      <c r="K520" s="131">
        <f t="shared" si="216"/>
        <v>0</v>
      </c>
      <c r="L520" s="131">
        <f t="shared" si="216"/>
        <v>0</v>
      </c>
      <c r="M520" s="130">
        <f t="shared" si="216"/>
        <v>0</v>
      </c>
      <c r="N520" s="130">
        <f t="shared" si="216"/>
        <v>0</v>
      </c>
      <c r="O520" s="130">
        <f t="shared" si="216"/>
        <v>0</v>
      </c>
      <c r="P520" s="130">
        <f t="shared" si="216"/>
        <v>0</v>
      </c>
      <c r="Q520" s="130">
        <f t="shared" si="216"/>
        <v>1672459</v>
      </c>
      <c r="R520" s="130">
        <f t="shared" si="216"/>
        <v>0</v>
      </c>
      <c r="S520" s="130">
        <f t="shared" si="216"/>
        <v>0</v>
      </c>
      <c r="T520" s="130">
        <f t="shared" si="216"/>
        <v>0</v>
      </c>
      <c r="U520" s="130">
        <f t="shared" si="216"/>
        <v>0</v>
      </c>
      <c r="V520" s="130">
        <f t="shared" si="216"/>
        <v>0</v>
      </c>
      <c r="W520" s="132">
        <f t="shared" si="216"/>
        <v>0</v>
      </c>
    </row>
    <row r="521" spans="1:23" s="49" customFormat="1" ht="37.5">
      <c r="A521" s="73"/>
      <c r="B521" s="108"/>
      <c r="C521" s="38" t="s">
        <v>99</v>
      </c>
      <c r="D521" s="105">
        <v>925</v>
      </c>
      <c r="E521" s="68" t="s">
        <v>49</v>
      </c>
      <c r="F521" s="68" t="s">
        <v>30</v>
      </c>
      <c r="G521" s="50">
        <v>5020000000</v>
      </c>
      <c r="H521" s="72"/>
      <c r="I521" s="130">
        <f t="shared" si="215"/>
        <v>12915859</v>
      </c>
      <c r="J521" s="131">
        <f t="shared" si="216"/>
        <v>11243400</v>
      </c>
      <c r="K521" s="131">
        <f t="shared" si="216"/>
        <v>0</v>
      </c>
      <c r="L521" s="131">
        <f t="shared" si="216"/>
        <v>0</v>
      </c>
      <c r="M521" s="130">
        <f t="shared" si="216"/>
        <v>0</v>
      </c>
      <c r="N521" s="130">
        <f t="shared" si="216"/>
        <v>0</v>
      </c>
      <c r="O521" s="130">
        <f t="shared" si="216"/>
        <v>0</v>
      </c>
      <c r="P521" s="130">
        <f t="shared" si="216"/>
        <v>0</v>
      </c>
      <c r="Q521" s="130">
        <f t="shared" si="216"/>
        <v>1672459</v>
      </c>
      <c r="R521" s="130">
        <f t="shared" si="216"/>
        <v>0</v>
      </c>
      <c r="S521" s="130">
        <f t="shared" si="216"/>
        <v>0</v>
      </c>
      <c r="T521" s="130">
        <f t="shared" si="216"/>
        <v>0</v>
      </c>
      <c r="U521" s="130">
        <f t="shared" si="216"/>
        <v>0</v>
      </c>
      <c r="V521" s="130">
        <f t="shared" si="216"/>
        <v>0</v>
      </c>
      <c r="W521" s="132">
        <f t="shared" si="216"/>
        <v>0</v>
      </c>
    </row>
    <row r="522" spans="1:23" s="49" customFormat="1" ht="37.5">
      <c r="A522" s="73"/>
      <c r="B522" s="108"/>
      <c r="C522" s="38" t="s">
        <v>93</v>
      </c>
      <c r="D522" s="105">
        <v>925</v>
      </c>
      <c r="E522" s="68" t="s">
        <v>49</v>
      </c>
      <c r="F522" s="68" t="s">
        <v>30</v>
      </c>
      <c r="G522" s="50">
        <v>5020000190</v>
      </c>
      <c r="H522" s="72"/>
      <c r="I522" s="130">
        <f t="shared" si="215"/>
        <v>12915859</v>
      </c>
      <c r="J522" s="131">
        <f t="shared" ref="J522:W522" si="217">J523+J524</f>
        <v>11243400</v>
      </c>
      <c r="K522" s="131">
        <f t="shared" si="217"/>
        <v>0</v>
      </c>
      <c r="L522" s="131">
        <f t="shared" si="217"/>
        <v>0</v>
      </c>
      <c r="M522" s="130">
        <f t="shared" si="217"/>
        <v>0</v>
      </c>
      <c r="N522" s="130">
        <f t="shared" si="217"/>
        <v>0</v>
      </c>
      <c r="O522" s="130">
        <f t="shared" si="217"/>
        <v>0</v>
      </c>
      <c r="P522" s="130">
        <f t="shared" si="217"/>
        <v>0</v>
      </c>
      <c r="Q522" s="130">
        <f t="shared" si="217"/>
        <v>1672459</v>
      </c>
      <c r="R522" s="130">
        <f t="shared" si="217"/>
        <v>0</v>
      </c>
      <c r="S522" s="130">
        <f t="shared" si="217"/>
        <v>0</v>
      </c>
      <c r="T522" s="130">
        <f t="shared" si="217"/>
        <v>0</v>
      </c>
      <c r="U522" s="130">
        <f t="shared" si="217"/>
        <v>0</v>
      </c>
      <c r="V522" s="130">
        <f t="shared" si="217"/>
        <v>0</v>
      </c>
      <c r="W522" s="132">
        <f t="shared" si="217"/>
        <v>0</v>
      </c>
    </row>
    <row r="523" spans="1:23" s="49" customFormat="1" ht="75">
      <c r="A523" s="73"/>
      <c r="B523" s="108"/>
      <c r="C523" s="38" t="s">
        <v>94</v>
      </c>
      <c r="D523" s="105">
        <v>925</v>
      </c>
      <c r="E523" s="68" t="s">
        <v>49</v>
      </c>
      <c r="F523" s="68" t="s">
        <v>30</v>
      </c>
      <c r="G523" s="50">
        <v>5020000190</v>
      </c>
      <c r="H523" s="72">
        <v>100</v>
      </c>
      <c r="I523" s="130">
        <f t="shared" si="215"/>
        <v>12915859</v>
      </c>
      <c r="J523" s="131">
        <v>11243400</v>
      </c>
      <c r="K523" s="131"/>
      <c r="L523" s="131"/>
      <c r="M523" s="130"/>
      <c r="N523" s="130"/>
      <c r="O523" s="130"/>
      <c r="P523" s="130"/>
      <c r="Q523" s="130">
        <v>1672459</v>
      </c>
      <c r="R523" s="130"/>
      <c r="S523" s="130"/>
      <c r="T523" s="130"/>
      <c r="U523" s="130"/>
      <c r="V523" s="130"/>
      <c r="W523" s="132"/>
    </row>
    <row r="524" spans="1:23" s="49" customFormat="1" hidden="1">
      <c r="A524" s="73"/>
      <c r="B524" s="108"/>
      <c r="C524" s="38" t="s">
        <v>100</v>
      </c>
      <c r="D524" s="105">
        <v>925</v>
      </c>
      <c r="E524" s="68" t="s">
        <v>49</v>
      </c>
      <c r="F524" s="68" t="s">
        <v>30</v>
      </c>
      <c r="G524" s="50">
        <v>5020000190</v>
      </c>
      <c r="H524" s="72">
        <v>800</v>
      </c>
      <c r="I524" s="130">
        <f t="shared" si="215"/>
        <v>0</v>
      </c>
      <c r="J524" s="131"/>
      <c r="K524" s="131"/>
      <c r="L524" s="131"/>
      <c r="M524" s="130"/>
      <c r="N524" s="130"/>
      <c r="O524" s="130"/>
      <c r="P524" s="130"/>
      <c r="Q524" s="130"/>
      <c r="R524" s="130"/>
      <c r="S524" s="130"/>
      <c r="T524" s="130"/>
      <c r="U524" s="130"/>
      <c r="V524" s="130"/>
      <c r="W524" s="132"/>
    </row>
    <row r="525" spans="1:23" s="49" customFormat="1" ht="37.5">
      <c r="A525" s="73"/>
      <c r="B525" s="108"/>
      <c r="C525" s="38" t="s">
        <v>122</v>
      </c>
      <c r="D525" s="105">
        <v>925</v>
      </c>
      <c r="E525" s="68" t="s">
        <v>49</v>
      </c>
      <c r="F525" s="68" t="s">
        <v>30</v>
      </c>
      <c r="G525" s="50">
        <v>5200000000</v>
      </c>
      <c r="H525" s="72"/>
      <c r="I525" s="130">
        <f t="shared" si="215"/>
        <v>17170128.399999999</v>
      </c>
      <c r="J525" s="131">
        <f t="shared" ref="J525:W526" si="218">J526</f>
        <v>14163800</v>
      </c>
      <c r="K525" s="131">
        <f t="shared" si="218"/>
        <v>0</v>
      </c>
      <c r="L525" s="131">
        <f t="shared" si="218"/>
        <v>0</v>
      </c>
      <c r="M525" s="130">
        <f t="shared" si="218"/>
        <v>700500</v>
      </c>
      <c r="N525" s="130">
        <f t="shared" si="218"/>
        <v>0</v>
      </c>
      <c r="O525" s="130">
        <f t="shared" si="218"/>
        <v>18000</v>
      </c>
      <c r="P525" s="130">
        <f t="shared" si="218"/>
        <v>31596.400000000001</v>
      </c>
      <c r="Q525" s="130">
        <f t="shared" si="218"/>
        <v>2223632</v>
      </c>
      <c r="R525" s="130">
        <f t="shared" si="218"/>
        <v>2600</v>
      </c>
      <c r="S525" s="130">
        <f t="shared" si="218"/>
        <v>0</v>
      </c>
      <c r="T525" s="130">
        <f t="shared" si="218"/>
        <v>30000</v>
      </c>
      <c r="U525" s="130">
        <f t="shared" si="218"/>
        <v>0</v>
      </c>
      <c r="V525" s="130">
        <f t="shared" si="218"/>
        <v>0</v>
      </c>
      <c r="W525" s="132">
        <f t="shared" si="218"/>
        <v>0</v>
      </c>
    </row>
    <row r="526" spans="1:23" s="49" customFormat="1">
      <c r="A526" s="73"/>
      <c r="B526" s="108"/>
      <c r="C526" s="38" t="s">
        <v>130</v>
      </c>
      <c r="D526" s="105">
        <v>925</v>
      </c>
      <c r="E526" s="68" t="s">
        <v>49</v>
      </c>
      <c r="F526" s="68" t="s">
        <v>30</v>
      </c>
      <c r="G526" s="50">
        <v>5250000000</v>
      </c>
      <c r="H526" s="72"/>
      <c r="I526" s="130">
        <f t="shared" si="215"/>
        <v>17170128.399999999</v>
      </c>
      <c r="J526" s="131">
        <f t="shared" si="218"/>
        <v>14163800</v>
      </c>
      <c r="K526" s="131">
        <f t="shared" si="218"/>
        <v>0</v>
      </c>
      <c r="L526" s="131">
        <f t="shared" si="218"/>
        <v>0</v>
      </c>
      <c r="M526" s="130">
        <f t="shared" si="218"/>
        <v>700500</v>
      </c>
      <c r="N526" s="130">
        <f t="shared" si="218"/>
        <v>0</v>
      </c>
      <c r="O526" s="130">
        <f t="shared" si="218"/>
        <v>18000</v>
      </c>
      <c r="P526" s="130">
        <f t="shared" si="218"/>
        <v>31596.400000000001</v>
      </c>
      <c r="Q526" s="130">
        <f t="shared" si="218"/>
        <v>2223632</v>
      </c>
      <c r="R526" s="130">
        <f t="shared" si="218"/>
        <v>2600</v>
      </c>
      <c r="S526" s="130">
        <f t="shared" si="218"/>
        <v>0</v>
      </c>
      <c r="T526" s="130">
        <f t="shared" si="218"/>
        <v>30000</v>
      </c>
      <c r="U526" s="130">
        <f t="shared" si="218"/>
        <v>0</v>
      </c>
      <c r="V526" s="130">
        <f t="shared" si="218"/>
        <v>0</v>
      </c>
      <c r="W526" s="132">
        <f t="shared" si="218"/>
        <v>0</v>
      </c>
    </row>
    <row r="527" spans="1:23" s="49" customFormat="1" ht="37.5">
      <c r="A527" s="73"/>
      <c r="B527" s="108"/>
      <c r="C527" s="38" t="s">
        <v>124</v>
      </c>
      <c r="D527" s="105">
        <v>925</v>
      </c>
      <c r="E527" s="68" t="s">
        <v>49</v>
      </c>
      <c r="F527" s="68" t="s">
        <v>30</v>
      </c>
      <c r="G527" s="50">
        <v>5250000590</v>
      </c>
      <c r="H527" s="72"/>
      <c r="I527" s="130">
        <f t="shared" si="215"/>
        <v>17170128.399999999</v>
      </c>
      <c r="J527" s="131">
        <f t="shared" ref="J527:W527" si="219">J528+J529+J530</f>
        <v>14163800</v>
      </c>
      <c r="K527" s="131">
        <f t="shared" si="219"/>
        <v>0</v>
      </c>
      <c r="L527" s="131">
        <f t="shared" si="219"/>
        <v>0</v>
      </c>
      <c r="M527" s="130">
        <f t="shared" si="219"/>
        <v>700500</v>
      </c>
      <c r="N527" s="130">
        <f t="shared" si="219"/>
        <v>0</v>
      </c>
      <c r="O527" s="130">
        <f t="shared" si="219"/>
        <v>18000</v>
      </c>
      <c r="P527" s="130">
        <f t="shared" si="219"/>
        <v>31596.400000000001</v>
      </c>
      <c r="Q527" s="130">
        <f t="shared" si="219"/>
        <v>2223632</v>
      </c>
      <c r="R527" s="130">
        <f t="shared" si="219"/>
        <v>2600</v>
      </c>
      <c r="S527" s="130">
        <f t="shared" si="219"/>
        <v>0</v>
      </c>
      <c r="T527" s="130">
        <f t="shared" si="219"/>
        <v>30000</v>
      </c>
      <c r="U527" s="130">
        <f t="shared" si="219"/>
        <v>0</v>
      </c>
      <c r="V527" s="130">
        <f t="shared" si="219"/>
        <v>0</v>
      </c>
      <c r="W527" s="132">
        <f t="shared" si="219"/>
        <v>0</v>
      </c>
    </row>
    <row r="528" spans="1:23" s="49" customFormat="1" ht="75">
      <c r="A528" s="73"/>
      <c r="B528" s="108"/>
      <c r="C528" s="38" t="s">
        <v>94</v>
      </c>
      <c r="D528" s="105">
        <v>925</v>
      </c>
      <c r="E528" s="68" t="s">
        <v>49</v>
      </c>
      <c r="F528" s="68" t="s">
        <v>30</v>
      </c>
      <c r="G528" s="50">
        <v>5250000590</v>
      </c>
      <c r="H528" s="72">
        <v>100</v>
      </c>
      <c r="I528" s="130">
        <f t="shared" si="215"/>
        <v>16053828.4</v>
      </c>
      <c r="J528" s="131">
        <v>13095500</v>
      </c>
      <c r="K528" s="131"/>
      <c r="L528" s="131"/>
      <c r="M528" s="130">
        <v>700500</v>
      </c>
      <c r="N528" s="130"/>
      <c r="O528" s="130"/>
      <c r="P528" s="130">
        <v>31596.400000000001</v>
      </c>
      <c r="Q528" s="130">
        <v>2223632</v>
      </c>
      <c r="R528" s="130">
        <v>2600</v>
      </c>
      <c r="S528" s="130"/>
      <c r="T528" s="130"/>
      <c r="U528" s="130"/>
      <c r="V528" s="130"/>
      <c r="W528" s="132"/>
    </row>
    <row r="529" spans="1:23" s="49" customFormat="1" ht="37.5">
      <c r="A529" s="73"/>
      <c r="B529" s="108"/>
      <c r="C529" s="38" t="s">
        <v>97</v>
      </c>
      <c r="D529" s="105">
        <v>925</v>
      </c>
      <c r="E529" s="68" t="s">
        <v>49</v>
      </c>
      <c r="F529" s="68" t="s">
        <v>30</v>
      </c>
      <c r="G529" s="50">
        <v>5250000590</v>
      </c>
      <c r="H529" s="72">
        <v>200</v>
      </c>
      <c r="I529" s="130">
        <f t="shared" si="215"/>
        <v>1111500</v>
      </c>
      <c r="J529" s="131">
        <v>1063500</v>
      </c>
      <c r="K529" s="131"/>
      <c r="L529" s="131"/>
      <c r="M529" s="130"/>
      <c r="N529" s="130"/>
      <c r="O529" s="130">
        <v>18000</v>
      </c>
      <c r="P529" s="130"/>
      <c r="Q529" s="130"/>
      <c r="R529" s="130"/>
      <c r="S529" s="130"/>
      <c r="T529" s="130">
        <v>30000</v>
      </c>
      <c r="U529" s="130"/>
      <c r="V529" s="130"/>
      <c r="W529" s="132"/>
    </row>
    <row r="530" spans="1:23" s="49" customFormat="1">
      <c r="A530" s="73"/>
      <c r="B530" s="108"/>
      <c r="C530" s="38" t="s">
        <v>100</v>
      </c>
      <c r="D530" s="105">
        <v>925</v>
      </c>
      <c r="E530" s="68" t="s">
        <v>49</v>
      </c>
      <c r="F530" s="68" t="s">
        <v>30</v>
      </c>
      <c r="G530" s="50">
        <v>5250000590</v>
      </c>
      <c r="H530" s="72">
        <v>800</v>
      </c>
      <c r="I530" s="130">
        <f t="shared" si="215"/>
        <v>4800</v>
      </c>
      <c r="J530" s="131">
        <v>4800</v>
      </c>
      <c r="K530" s="131"/>
      <c r="L530" s="131"/>
      <c r="M530" s="130"/>
      <c r="N530" s="130"/>
      <c r="O530" s="130"/>
      <c r="P530" s="130"/>
      <c r="Q530" s="130"/>
      <c r="R530" s="130"/>
      <c r="S530" s="130"/>
      <c r="T530" s="130"/>
      <c r="U530" s="130"/>
      <c r="V530" s="130"/>
      <c r="W530" s="132"/>
    </row>
    <row r="531" spans="1:23" s="49" customFormat="1">
      <c r="A531" s="73"/>
      <c r="B531" s="108"/>
      <c r="C531" s="38" t="s">
        <v>159</v>
      </c>
      <c r="D531" s="105">
        <v>925</v>
      </c>
      <c r="E531" s="68" t="s">
        <v>49</v>
      </c>
      <c r="F531" s="68" t="s">
        <v>30</v>
      </c>
      <c r="G531" s="50">
        <v>5800000000</v>
      </c>
      <c r="H531" s="72"/>
      <c r="I531" s="130">
        <f t="shared" si="215"/>
        <v>8670899</v>
      </c>
      <c r="J531" s="131">
        <f t="shared" ref="J531:W531" si="220">J538+J532</f>
        <v>6494100</v>
      </c>
      <c r="K531" s="131">
        <f t="shared" si="220"/>
        <v>86800</v>
      </c>
      <c r="L531" s="131">
        <f t="shared" si="220"/>
        <v>0</v>
      </c>
      <c r="M531" s="130">
        <f t="shared" si="220"/>
        <v>333000</v>
      </c>
      <c r="N531" s="130">
        <f t="shared" si="220"/>
        <v>350000</v>
      </c>
      <c r="O531" s="130">
        <f t="shared" si="220"/>
        <v>165472.70000000001</v>
      </c>
      <c r="P531" s="130">
        <f t="shared" si="220"/>
        <v>0</v>
      </c>
      <c r="Q531" s="130">
        <f t="shared" si="220"/>
        <v>0</v>
      </c>
      <c r="R531" s="130">
        <f t="shared" si="220"/>
        <v>300000</v>
      </c>
      <c r="S531" s="130">
        <f t="shared" si="220"/>
        <v>0</v>
      </c>
      <c r="T531" s="130">
        <f t="shared" si="220"/>
        <v>-81123.7</v>
      </c>
      <c r="U531" s="130">
        <f t="shared" si="220"/>
        <v>1022650</v>
      </c>
      <c r="V531" s="130">
        <f t="shared" si="220"/>
        <v>0</v>
      </c>
      <c r="W531" s="132">
        <f t="shared" si="220"/>
        <v>0</v>
      </c>
    </row>
    <row r="532" spans="1:23" s="49" customFormat="1">
      <c r="A532" s="73"/>
      <c r="B532" s="108"/>
      <c r="C532" s="38" t="s">
        <v>160</v>
      </c>
      <c r="D532" s="105">
        <v>925</v>
      </c>
      <c r="E532" s="68" t="s">
        <v>49</v>
      </c>
      <c r="F532" s="68" t="s">
        <v>30</v>
      </c>
      <c r="G532" s="50">
        <v>5810000000</v>
      </c>
      <c r="H532" s="72"/>
      <c r="I532" s="130">
        <f t="shared" si="215"/>
        <v>2687500</v>
      </c>
      <c r="J532" s="131">
        <f t="shared" ref="J532:T532" si="221">J535</f>
        <v>1952400</v>
      </c>
      <c r="K532" s="131">
        <f t="shared" si="221"/>
        <v>86800</v>
      </c>
      <c r="L532" s="131">
        <f t="shared" si="221"/>
        <v>0</v>
      </c>
      <c r="M532" s="130">
        <f t="shared" si="221"/>
        <v>0</v>
      </c>
      <c r="N532" s="130">
        <f t="shared" si="221"/>
        <v>0</v>
      </c>
      <c r="O532" s="130">
        <f t="shared" si="221"/>
        <v>0</v>
      </c>
      <c r="P532" s="130">
        <f t="shared" si="221"/>
        <v>0</v>
      </c>
      <c r="Q532" s="130">
        <f t="shared" si="221"/>
        <v>0</v>
      </c>
      <c r="R532" s="130">
        <f t="shared" si="221"/>
        <v>0</v>
      </c>
      <c r="S532" s="130">
        <f t="shared" si="221"/>
        <v>0</v>
      </c>
      <c r="T532" s="130">
        <f t="shared" si="221"/>
        <v>-179500</v>
      </c>
      <c r="U532" s="130">
        <f>U535+U533</f>
        <v>827800</v>
      </c>
      <c r="V532" s="130">
        <f>V535</f>
        <v>0</v>
      </c>
      <c r="W532" s="132">
        <f>W535</f>
        <v>0</v>
      </c>
    </row>
    <row r="533" spans="1:23" s="49" customFormat="1" ht="168.75">
      <c r="A533" s="73"/>
      <c r="B533" s="108"/>
      <c r="C533" s="38" t="s">
        <v>165</v>
      </c>
      <c r="D533" s="105">
        <v>925</v>
      </c>
      <c r="E533" s="68" t="s">
        <v>49</v>
      </c>
      <c r="F533" s="68" t="s">
        <v>30</v>
      </c>
      <c r="G533" s="50">
        <v>5810050500</v>
      </c>
      <c r="H533" s="72"/>
      <c r="I533" s="130">
        <f t="shared" si="215"/>
        <v>833300</v>
      </c>
      <c r="J533" s="131"/>
      <c r="K533" s="131"/>
      <c r="L533" s="131"/>
      <c r="M533" s="130"/>
      <c r="N533" s="130"/>
      <c r="O533" s="130"/>
      <c r="P533" s="130"/>
      <c r="Q533" s="130"/>
      <c r="R533" s="130"/>
      <c r="S533" s="130"/>
      <c r="T533" s="130"/>
      <c r="U533" s="130">
        <f>U534</f>
        <v>833300</v>
      </c>
      <c r="V533" s="130"/>
      <c r="W533" s="132"/>
    </row>
    <row r="534" spans="1:23" s="49" customFormat="1" ht="37.5">
      <c r="A534" s="73"/>
      <c r="B534" s="108"/>
      <c r="C534" s="38" t="s">
        <v>163</v>
      </c>
      <c r="D534" s="105">
        <v>925</v>
      </c>
      <c r="E534" s="68" t="s">
        <v>49</v>
      </c>
      <c r="F534" s="68" t="s">
        <v>30</v>
      </c>
      <c r="G534" s="50">
        <v>5810050500</v>
      </c>
      <c r="H534" s="72">
        <v>600</v>
      </c>
      <c r="I534" s="130">
        <f t="shared" si="215"/>
        <v>833300</v>
      </c>
      <c r="J534" s="131"/>
      <c r="K534" s="131"/>
      <c r="L534" s="131"/>
      <c r="M534" s="130"/>
      <c r="N534" s="130"/>
      <c r="O534" s="130"/>
      <c r="P534" s="130"/>
      <c r="Q534" s="130"/>
      <c r="R534" s="130"/>
      <c r="S534" s="130"/>
      <c r="T534" s="130"/>
      <c r="U534" s="130">
        <v>833300</v>
      </c>
      <c r="V534" s="130"/>
      <c r="W534" s="132"/>
    </row>
    <row r="535" spans="1:23" s="49" customFormat="1" ht="37.5">
      <c r="A535" s="73"/>
      <c r="B535" s="108"/>
      <c r="C535" s="38" t="s">
        <v>184</v>
      </c>
      <c r="D535" s="105">
        <v>925</v>
      </c>
      <c r="E535" s="68" t="s">
        <v>49</v>
      </c>
      <c r="F535" s="68" t="s">
        <v>30</v>
      </c>
      <c r="G535" s="50" t="s">
        <v>185</v>
      </c>
      <c r="H535" s="72"/>
      <c r="I535" s="130">
        <f t="shared" si="215"/>
        <v>1854200</v>
      </c>
      <c r="J535" s="131">
        <f t="shared" ref="J535:W536" si="222">J536</f>
        <v>1952400</v>
      </c>
      <c r="K535" s="131">
        <f t="shared" si="222"/>
        <v>86800</v>
      </c>
      <c r="L535" s="131">
        <f t="shared" si="222"/>
        <v>0</v>
      </c>
      <c r="M535" s="130">
        <f t="shared" si="222"/>
        <v>0</v>
      </c>
      <c r="N535" s="130">
        <f t="shared" si="222"/>
        <v>0</v>
      </c>
      <c r="O535" s="130">
        <f t="shared" si="222"/>
        <v>0</v>
      </c>
      <c r="P535" s="130">
        <f t="shared" si="222"/>
        <v>0</v>
      </c>
      <c r="Q535" s="130">
        <f t="shared" si="222"/>
        <v>0</v>
      </c>
      <c r="R535" s="130">
        <f t="shared" si="222"/>
        <v>0</v>
      </c>
      <c r="S535" s="130">
        <f t="shared" si="222"/>
        <v>0</v>
      </c>
      <c r="T535" s="130">
        <f t="shared" si="222"/>
        <v>-179500</v>
      </c>
      <c r="U535" s="130">
        <f t="shared" si="222"/>
        <v>-5500</v>
      </c>
      <c r="V535" s="130">
        <f t="shared" si="222"/>
        <v>0</v>
      </c>
      <c r="W535" s="132">
        <f t="shared" si="222"/>
        <v>0</v>
      </c>
    </row>
    <row r="536" spans="1:23" s="49" customFormat="1" ht="75">
      <c r="A536" s="73"/>
      <c r="B536" s="108"/>
      <c r="C536" s="38" t="s">
        <v>188</v>
      </c>
      <c r="D536" s="105">
        <v>925</v>
      </c>
      <c r="E536" s="68" t="s">
        <v>49</v>
      </c>
      <c r="F536" s="68" t="s">
        <v>30</v>
      </c>
      <c r="G536" s="50" t="s">
        <v>189</v>
      </c>
      <c r="H536" s="72"/>
      <c r="I536" s="130">
        <f t="shared" si="215"/>
        <v>1854200</v>
      </c>
      <c r="J536" s="131">
        <f t="shared" si="222"/>
        <v>1952400</v>
      </c>
      <c r="K536" s="131">
        <f t="shared" si="222"/>
        <v>86800</v>
      </c>
      <c r="L536" s="131">
        <f t="shared" si="222"/>
        <v>0</v>
      </c>
      <c r="M536" s="130">
        <f t="shared" si="222"/>
        <v>0</v>
      </c>
      <c r="N536" s="130">
        <f t="shared" si="222"/>
        <v>0</v>
      </c>
      <c r="O536" s="130">
        <f t="shared" si="222"/>
        <v>0</v>
      </c>
      <c r="P536" s="130">
        <f t="shared" si="222"/>
        <v>0</v>
      </c>
      <c r="Q536" s="130">
        <f t="shared" si="222"/>
        <v>0</v>
      </c>
      <c r="R536" s="130">
        <f t="shared" si="222"/>
        <v>0</v>
      </c>
      <c r="S536" s="130">
        <f t="shared" si="222"/>
        <v>0</v>
      </c>
      <c r="T536" s="130">
        <f t="shared" si="222"/>
        <v>-179500</v>
      </c>
      <c r="U536" s="130">
        <f t="shared" si="222"/>
        <v>-5500</v>
      </c>
      <c r="V536" s="130">
        <f t="shared" si="222"/>
        <v>0</v>
      </c>
      <c r="W536" s="132">
        <f t="shared" si="222"/>
        <v>0</v>
      </c>
    </row>
    <row r="537" spans="1:23" s="49" customFormat="1" ht="37.5">
      <c r="A537" s="73"/>
      <c r="B537" s="108"/>
      <c r="C537" s="38" t="s">
        <v>163</v>
      </c>
      <c r="D537" s="105">
        <v>925</v>
      </c>
      <c r="E537" s="68" t="s">
        <v>49</v>
      </c>
      <c r="F537" s="68" t="s">
        <v>30</v>
      </c>
      <c r="G537" s="50" t="s">
        <v>189</v>
      </c>
      <c r="H537" s="72">
        <v>600</v>
      </c>
      <c r="I537" s="130">
        <f t="shared" si="215"/>
        <v>1854200</v>
      </c>
      <c r="J537" s="131">
        <v>1952400</v>
      </c>
      <c r="K537" s="131">
        <v>86800</v>
      </c>
      <c r="L537" s="131"/>
      <c r="M537" s="130"/>
      <c r="N537" s="130"/>
      <c r="O537" s="130"/>
      <c r="P537" s="130"/>
      <c r="Q537" s="130"/>
      <c r="R537" s="130"/>
      <c r="S537" s="130"/>
      <c r="T537" s="130">
        <v>-179500</v>
      </c>
      <c r="U537" s="130">
        <v>-5500</v>
      </c>
      <c r="V537" s="130"/>
      <c r="W537" s="132"/>
    </row>
    <row r="538" spans="1:23" s="49" customFormat="1">
      <c r="A538" s="73"/>
      <c r="B538" s="108"/>
      <c r="C538" s="38" t="s">
        <v>197</v>
      </c>
      <c r="D538" s="105">
        <v>925</v>
      </c>
      <c r="E538" s="68" t="s">
        <v>49</v>
      </c>
      <c r="F538" s="68" t="s">
        <v>30</v>
      </c>
      <c r="G538" s="50">
        <v>5830000000</v>
      </c>
      <c r="H538" s="72"/>
      <c r="I538" s="130">
        <f t="shared" si="215"/>
        <v>5983399</v>
      </c>
      <c r="J538" s="131">
        <f t="shared" ref="J538:L539" si="223">J539</f>
        <v>4541700</v>
      </c>
      <c r="K538" s="131">
        <f t="shared" si="223"/>
        <v>0</v>
      </c>
      <c r="L538" s="131">
        <f t="shared" si="223"/>
        <v>0</v>
      </c>
      <c r="M538" s="130">
        <f>M539+M541</f>
        <v>333000</v>
      </c>
      <c r="N538" s="130">
        <f>N539+N541</f>
        <v>350000</v>
      </c>
      <c r="O538" s="130">
        <f>O539+O541</f>
        <v>165472.70000000001</v>
      </c>
      <c r="P538" s="130">
        <f t="shared" ref="P538:S539" si="224">P539</f>
        <v>0</v>
      </c>
      <c r="Q538" s="130">
        <f t="shared" si="224"/>
        <v>0</v>
      </c>
      <c r="R538" s="130">
        <f t="shared" si="224"/>
        <v>300000</v>
      </c>
      <c r="S538" s="130">
        <f t="shared" si="224"/>
        <v>0</v>
      </c>
      <c r="T538" s="130">
        <f>T539+T541</f>
        <v>98376.3</v>
      </c>
      <c r="U538" s="130">
        <f>U539+U541</f>
        <v>194850</v>
      </c>
      <c r="V538" s="130">
        <f>V539</f>
        <v>0</v>
      </c>
      <c r="W538" s="132">
        <f>W539</f>
        <v>0</v>
      </c>
    </row>
    <row r="539" spans="1:23" s="49" customFormat="1" ht="37.5">
      <c r="A539" s="73"/>
      <c r="B539" s="108"/>
      <c r="C539" s="38" t="s">
        <v>124</v>
      </c>
      <c r="D539" s="105">
        <v>925</v>
      </c>
      <c r="E539" s="68" t="s">
        <v>49</v>
      </c>
      <c r="F539" s="68" t="s">
        <v>30</v>
      </c>
      <c r="G539" s="50">
        <v>5830000590</v>
      </c>
      <c r="H539" s="72"/>
      <c r="I539" s="130">
        <f t="shared" si="215"/>
        <v>5027700</v>
      </c>
      <c r="J539" s="131">
        <f t="shared" si="223"/>
        <v>4541700</v>
      </c>
      <c r="K539" s="131">
        <f t="shared" si="223"/>
        <v>0</v>
      </c>
      <c r="L539" s="131">
        <f t="shared" si="223"/>
        <v>0</v>
      </c>
      <c r="M539" s="130">
        <f>M540</f>
        <v>0</v>
      </c>
      <c r="N539" s="130">
        <f>N540</f>
        <v>0</v>
      </c>
      <c r="O539" s="130">
        <f>O540</f>
        <v>186000</v>
      </c>
      <c r="P539" s="130">
        <f t="shared" si="224"/>
        <v>0</v>
      </c>
      <c r="Q539" s="130">
        <f t="shared" si="224"/>
        <v>0</v>
      </c>
      <c r="R539" s="130">
        <f t="shared" si="224"/>
        <v>300000</v>
      </c>
      <c r="S539" s="130">
        <f t="shared" si="224"/>
        <v>0</v>
      </c>
      <c r="T539" s="130">
        <f>T540</f>
        <v>0</v>
      </c>
      <c r="U539" s="130">
        <f>U540</f>
        <v>0</v>
      </c>
      <c r="V539" s="130">
        <f>V540</f>
        <v>0</v>
      </c>
      <c r="W539" s="132">
        <f>W540</f>
        <v>0</v>
      </c>
    </row>
    <row r="540" spans="1:23" s="49" customFormat="1" ht="37.5">
      <c r="A540" s="73"/>
      <c r="B540" s="108"/>
      <c r="C540" s="38" t="s">
        <v>163</v>
      </c>
      <c r="D540" s="105">
        <v>925</v>
      </c>
      <c r="E540" s="68" t="s">
        <v>49</v>
      </c>
      <c r="F540" s="68" t="s">
        <v>30</v>
      </c>
      <c r="G540" s="50">
        <v>5830000590</v>
      </c>
      <c r="H540" s="72">
        <v>600</v>
      </c>
      <c r="I540" s="130">
        <f t="shared" si="215"/>
        <v>5027700</v>
      </c>
      <c r="J540" s="131">
        <v>4541700</v>
      </c>
      <c r="K540" s="131"/>
      <c r="L540" s="131"/>
      <c r="M540" s="130"/>
      <c r="N540" s="130"/>
      <c r="O540" s="130">
        <v>186000</v>
      </c>
      <c r="P540" s="130"/>
      <c r="Q540" s="130"/>
      <c r="R540" s="130">
        <v>300000</v>
      </c>
      <c r="S540" s="130"/>
      <c r="T540" s="130"/>
      <c r="U540" s="130"/>
      <c r="V540" s="130"/>
      <c r="W540" s="132"/>
    </row>
    <row r="541" spans="1:23" s="49" customFormat="1">
      <c r="A541" s="73"/>
      <c r="B541" s="108"/>
      <c r="C541" s="38" t="s">
        <v>199</v>
      </c>
      <c r="D541" s="105">
        <v>925</v>
      </c>
      <c r="E541" s="68" t="s">
        <v>49</v>
      </c>
      <c r="F541" s="68" t="s">
        <v>30</v>
      </c>
      <c r="G541" s="50">
        <v>5830100000</v>
      </c>
      <c r="H541" s="72"/>
      <c r="I541" s="130">
        <f t="shared" si="215"/>
        <v>955699</v>
      </c>
      <c r="J541" s="131"/>
      <c r="K541" s="131"/>
      <c r="L541" s="131"/>
      <c r="M541" s="130">
        <f t="shared" ref="M541:W541" si="225">M542</f>
        <v>333000</v>
      </c>
      <c r="N541" s="130">
        <f t="shared" si="225"/>
        <v>350000</v>
      </c>
      <c r="O541" s="130">
        <f t="shared" si="225"/>
        <v>-20527.299999999988</v>
      </c>
      <c r="P541" s="130">
        <f t="shared" si="225"/>
        <v>0</v>
      </c>
      <c r="Q541" s="130">
        <f t="shared" si="225"/>
        <v>0</v>
      </c>
      <c r="R541" s="130">
        <f t="shared" si="225"/>
        <v>0</v>
      </c>
      <c r="S541" s="130">
        <f t="shared" si="225"/>
        <v>0</v>
      </c>
      <c r="T541" s="130">
        <f t="shared" si="225"/>
        <v>98376.3</v>
      </c>
      <c r="U541" s="130">
        <f t="shared" si="225"/>
        <v>194850</v>
      </c>
      <c r="V541" s="130">
        <f t="shared" si="225"/>
        <v>0</v>
      </c>
      <c r="W541" s="130">
        <f t="shared" si="225"/>
        <v>0</v>
      </c>
    </row>
    <row r="542" spans="1:23" s="49" customFormat="1" ht="37.5">
      <c r="A542" s="73"/>
      <c r="B542" s="108"/>
      <c r="C542" s="38" t="s">
        <v>124</v>
      </c>
      <c r="D542" s="105">
        <v>925</v>
      </c>
      <c r="E542" s="68" t="s">
        <v>49</v>
      </c>
      <c r="F542" s="68" t="s">
        <v>30</v>
      </c>
      <c r="G542" s="50">
        <v>5830100590</v>
      </c>
      <c r="H542" s="72"/>
      <c r="I542" s="130">
        <f t="shared" si="215"/>
        <v>955699</v>
      </c>
      <c r="J542" s="131"/>
      <c r="K542" s="131"/>
      <c r="L542" s="131"/>
      <c r="M542" s="130">
        <f>M545</f>
        <v>333000</v>
      </c>
      <c r="N542" s="130">
        <f>N543+N545</f>
        <v>350000</v>
      </c>
      <c r="O542" s="130">
        <f>O543+O545+O544</f>
        <v>-20527.299999999988</v>
      </c>
      <c r="P542" s="130">
        <f>P543+P545</f>
        <v>0</v>
      </c>
      <c r="Q542" s="130">
        <f>Q543+Q545</f>
        <v>0</v>
      </c>
      <c r="R542" s="130">
        <f>R543+R545</f>
        <v>0</v>
      </c>
      <c r="S542" s="130">
        <f>S543+S545</f>
        <v>0</v>
      </c>
      <c r="T542" s="130">
        <f>T543+T545+T544</f>
        <v>98376.3</v>
      </c>
      <c r="U542" s="130">
        <f>U543+U545+U544</f>
        <v>194850</v>
      </c>
      <c r="V542" s="130">
        <f>V543+V545</f>
        <v>0</v>
      </c>
      <c r="W542" s="130">
        <f>W543+W545</f>
        <v>0</v>
      </c>
    </row>
    <row r="543" spans="1:23" s="49" customFormat="1" ht="75">
      <c r="A543" s="73"/>
      <c r="B543" s="108"/>
      <c r="C543" s="38" t="s">
        <v>105</v>
      </c>
      <c r="D543" s="105">
        <v>925</v>
      </c>
      <c r="E543" s="68" t="s">
        <v>49</v>
      </c>
      <c r="F543" s="68" t="s">
        <v>30</v>
      </c>
      <c r="G543" s="50">
        <v>5830100590</v>
      </c>
      <c r="H543" s="72">
        <v>100</v>
      </c>
      <c r="I543" s="130">
        <f t="shared" si="215"/>
        <v>192072.7</v>
      </c>
      <c r="J543" s="131"/>
      <c r="K543" s="131"/>
      <c r="L543" s="131"/>
      <c r="M543" s="130"/>
      <c r="N543" s="130">
        <v>350000</v>
      </c>
      <c r="O543" s="130">
        <v>-157927.29999999999</v>
      </c>
      <c r="P543" s="130"/>
      <c r="Q543" s="130"/>
      <c r="R543" s="130"/>
      <c r="S543" s="130"/>
      <c r="T543" s="130"/>
      <c r="U543" s="130"/>
      <c r="V543" s="130"/>
      <c r="W543" s="132"/>
    </row>
    <row r="544" spans="1:23" s="49" customFormat="1" ht="37.5">
      <c r="A544" s="73"/>
      <c r="B544" s="108"/>
      <c r="C544" s="38" t="s">
        <v>97</v>
      </c>
      <c r="D544" s="105">
        <v>925</v>
      </c>
      <c r="E544" s="68" t="s">
        <v>49</v>
      </c>
      <c r="F544" s="68" t="s">
        <v>30</v>
      </c>
      <c r="G544" s="50">
        <v>5830100590</v>
      </c>
      <c r="H544" s="72">
        <v>200</v>
      </c>
      <c r="I544" s="130">
        <f t="shared" si="215"/>
        <v>430626.3</v>
      </c>
      <c r="J544" s="131"/>
      <c r="K544" s="131"/>
      <c r="L544" s="131"/>
      <c r="M544" s="130"/>
      <c r="N544" s="130"/>
      <c r="O544" s="130">
        <v>137400</v>
      </c>
      <c r="P544" s="130"/>
      <c r="Q544" s="130"/>
      <c r="R544" s="130"/>
      <c r="S544" s="130"/>
      <c r="T544" s="130">
        <v>98376.3</v>
      </c>
      <c r="U544" s="130">
        <v>194850</v>
      </c>
      <c r="V544" s="130"/>
      <c r="W544" s="132"/>
    </row>
    <row r="545" spans="1:23" s="49" customFormat="1" ht="37.5">
      <c r="A545" s="73"/>
      <c r="B545" s="108"/>
      <c r="C545" s="38" t="s">
        <v>163</v>
      </c>
      <c r="D545" s="105">
        <v>925</v>
      </c>
      <c r="E545" s="68" t="s">
        <v>49</v>
      </c>
      <c r="F545" s="68" t="s">
        <v>30</v>
      </c>
      <c r="G545" s="50">
        <v>5830100590</v>
      </c>
      <c r="H545" s="72">
        <v>600</v>
      </c>
      <c r="I545" s="130">
        <f t="shared" si="215"/>
        <v>333000</v>
      </c>
      <c r="J545" s="131"/>
      <c r="K545" s="131"/>
      <c r="L545" s="131"/>
      <c r="M545" s="130">
        <v>333000</v>
      </c>
      <c r="N545" s="130"/>
      <c r="O545" s="130"/>
      <c r="P545" s="130"/>
      <c r="Q545" s="130"/>
      <c r="R545" s="130"/>
      <c r="S545" s="130"/>
      <c r="T545" s="130"/>
      <c r="U545" s="130"/>
      <c r="V545" s="130"/>
      <c r="W545" s="132"/>
    </row>
    <row r="546" spans="1:23" s="49" customFormat="1" ht="56.25">
      <c r="A546" s="73"/>
      <c r="B546" s="108"/>
      <c r="C546" s="38" t="s">
        <v>295</v>
      </c>
      <c r="D546" s="105">
        <v>925</v>
      </c>
      <c r="E546" s="68" t="s">
        <v>49</v>
      </c>
      <c r="F546" s="68" t="s">
        <v>30</v>
      </c>
      <c r="G546" s="50">
        <v>6700000000</v>
      </c>
      <c r="H546" s="72"/>
      <c r="I546" s="130">
        <f t="shared" si="215"/>
        <v>20050016.710000001</v>
      </c>
      <c r="J546" s="131">
        <f t="shared" ref="J546:W546" si="226">J547</f>
        <v>6733100</v>
      </c>
      <c r="K546" s="131">
        <f t="shared" si="226"/>
        <v>0</v>
      </c>
      <c r="L546" s="131">
        <f t="shared" si="226"/>
        <v>0</v>
      </c>
      <c r="M546" s="130">
        <f t="shared" si="226"/>
        <v>0</v>
      </c>
      <c r="N546" s="130">
        <f t="shared" si="226"/>
        <v>0</v>
      </c>
      <c r="O546" s="130">
        <f t="shared" si="226"/>
        <v>0</v>
      </c>
      <c r="P546" s="130">
        <f t="shared" si="226"/>
        <v>0</v>
      </c>
      <c r="Q546" s="130">
        <f t="shared" si="226"/>
        <v>0</v>
      </c>
      <c r="R546" s="130">
        <f t="shared" si="226"/>
        <v>5166400</v>
      </c>
      <c r="S546" s="130">
        <f t="shared" si="226"/>
        <v>-87398.1</v>
      </c>
      <c r="T546" s="130">
        <f t="shared" si="226"/>
        <v>8237914.8099999996</v>
      </c>
      <c r="U546" s="130">
        <f t="shared" si="226"/>
        <v>0</v>
      </c>
      <c r="V546" s="130">
        <f t="shared" si="226"/>
        <v>0</v>
      </c>
      <c r="W546" s="132">
        <f t="shared" si="226"/>
        <v>0</v>
      </c>
    </row>
    <row r="547" spans="1:23" s="49" customFormat="1" ht="37.5">
      <c r="A547" s="73"/>
      <c r="B547" s="108"/>
      <c r="C547" s="38" t="s">
        <v>296</v>
      </c>
      <c r="D547" s="105">
        <v>925</v>
      </c>
      <c r="E547" s="68" t="s">
        <v>49</v>
      </c>
      <c r="F547" s="68" t="s">
        <v>30</v>
      </c>
      <c r="G547" s="50">
        <v>6710000000</v>
      </c>
      <c r="H547" s="72"/>
      <c r="I547" s="130">
        <f t="shared" si="215"/>
        <v>20050016.710000001</v>
      </c>
      <c r="J547" s="131">
        <f t="shared" ref="J547:W547" si="227">J548+J550</f>
        <v>6733100</v>
      </c>
      <c r="K547" s="131">
        <f t="shared" si="227"/>
        <v>0</v>
      </c>
      <c r="L547" s="131">
        <f t="shared" si="227"/>
        <v>0</v>
      </c>
      <c r="M547" s="130">
        <f t="shared" si="227"/>
        <v>0</v>
      </c>
      <c r="N547" s="130">
        <f t="shared" si="227"/>
        <v>0</v>
      </c>
      <c r="O547" s="130">
        <f t="shared" si="227"/>
        <v>0</v>
      </c>
      <c r="P547" s="130">
        <f t="shared" si="227"/>
        <v>0</v>
      </c>
      <c r="Q547" s="130">
        <f t="shared" si="227"/>
        <v>0</v>
      </c>
      <c r="R547" s="130">
        <f t="shared" si="227"/>
        <v>5166400</v>
      </c>
      <c r="S547" s="130">
        <f t="shared" si="227"/>
        <v>-87398.1</v>
      </c>
      <c r="T547" s="130">
        <f t="shared" si="227"/>
        <v>8237914.8099999996</v>
      </c>
      <c r="U547" s="130">
        <f t="shared" si="227"/>
        <v>0</v>
      </c>
      <c r="V547" s="130">
        <f t="shared" si="227"/>
        <v>0</v>
      </c>
      <c r="W547" s="132">
        <f t="shared" si="227"/>
        <v>0</v>
      </c>
    </row>
    <row r="548" spans="1:23" s="49" customFormat="1">
      <c r="A548" s="73"/>
      <c r="B548" s="108"/>
      <c r="C548" s="38" t="s">
        <v>297</v>
      </c>
      <c r="D548" s="105">
        <v>925</v>
      </c>
      <c r="E548" s="68" t="s">
        <v>49</v>
      </c>
      <c r="F548" s="68" t="s">
        <v>30</v>
      </c>
      <c r="G548" s="50">
        <v>6710010220</v>
      </c>
      <c r="H548" s="72"/>
      <c r="I548" s="130">
        <f t="shared" si="215"/>
        <v>15590016.710000001</v>
      </c>
      <c r="J548" s="131">
        <f t="shared" ref="J548:W548" si="228">J549</f>
        <v>2273100</v>
      </c>
      <c r="K548" s="131">
        <f t="shared" si="228"/>
        <v>0</v>
      </c>
      <c r="L548" s="131">
        <f t="shared" si="228"/>
        <v>0</v>
      </c>
      <c r="M548" s="130">
        <f t="shared" si="228"/>
        <v>0</v>
      </c>
      <c r="N548" s="130">
        <f t="shared" si="228"/>
        <v>0</v>
      </c>
      <c r="O548" s="130">
        <f t="shared" si="228"/>
        <v>0</v>
      </c>
      <c r="P548" s="130">
        <f t="shared" si="228"/>
        <v>0</v>
      </c>
      <c r="Q548" s="130">
        <f t="shared" si="228"/>
        <v>0</v>
      </c>
      <c r="R548" s="130">
        <f t="shared" si="228"/>
        <v>5166400</v>
      </c>
      <c r="S548" s="130">
        <f t="shared" si="228"/>
        <v>-87398.1</v>
      </c>
      <c r="T548" s="130">
        <f t="shared" si="228"/>
        <v>8237914.8099999996</v>
      </c>
      <c r="U548" s="130">
        <f t="shared" si="228"/>
        <v>0</v>
      </c>
      <c r="V548" s="130">
        <f t="shared" si="228"/>
        <v>0</v>
      </c>
      <c r="W548" s="132">
        <f t="shared" si="228"/>
        <v>0</v>
      </c>
    </row>
    <row r="549" spans="1:23" s="49" customFormat="1" ht="37.5">
      <c r="A549" s="73"/>
      <c r="B549" s="108"/>
      <c r="C549" s="38" t="s">
        <v>163</v>
      </c>
      <c r="D549" s="105">
        <v>925</v>
      </c>
      <c r="E549" s="68" t="s">
        <v>49</v>
      </c>
      <c r="F549" s="68" t="s">
        <v>30</v>
      </c>
      <c r="G549" s="50">
        <v>6710010220</v>
      </c>
      <c r="H549" s="72">
        <v>600</v>
      </c>
      <c r="I549" s="130">
        <f t="shared" si="215"/>
        <v>15590016.710000001</v>
      </c>
      <c r="J549" s="131">
        <v>2273100</v>
      </c>
      <c r="K549" s="131"/>
      <c r="L549" s="131"/>
      <c r="M549" s="130"/>
      <c r="N549" s="130"/>
      <c r="O549" s="130"/>
      <c r="P549" s="130"/>
      <c r="Q549" s="130"/>
      <c r="R549" s="130">
        <v>5166400</v>
      </c>
      <c r="S549" s="130">
        <v>-87398.1</v>
      </c>
      <c r="T549" s="130">
        <v>8237914.8099999996</v>
      </c>
      <c r="U549" s="130"/>
      <c r="V549" s="130"/>
      <c r="W549" s="132"/>
    </row>
    <row r="550" spans="1:23" s="49" customFormat="1" ht="56.25">
      <c r="A550" s="73"/>
      <c r="B550" s="108"/>
      <c r="C550" s="38" t="s">
        <v>298</v>
      </c>
      <c r="D550" s="105">
        <v>925</v>
      </c>
      <c r="E550" s="68" t="s">
        <v>49</v>
      </c>
      <c r="F550" s="68" t="s">
        <v>30</v>
      </c>
      <c r="G550" s="50" t="s">
        <v>299</v>
      </c>
      <c r="H550" s="72"/>
      <c r="I550" s="130">
        <f t="shared" si="215"/>
        <v>4460000</v>
      </c>
      <c r="J550" s="131">
        <f t="shared" ref="J550:W550" si="229">J551</f>
        <v>4460000</v>
      </c>
      <c r="K550" s="131">
        <f t="shared" si="229"/>
        <v>0</v>
      </c>
      <c r="L550" s="131">
        <f t="shared" si="229"/>
        <v>0</v>
      </c>
      <c r="M550" s="130">
        <f t="shared" si="229"/>
        <v>0</v>
      </c>
      <c r="N550" s="130">
        <f t="shared" si="229"/>
        <v>0</v>
      </c>
      <c r="O550" s="130">
        <f t="shared" si="229"/>
        <v>0</v>
      </c>
      <c r="P550" s="130">
        <f t="shared" si="229"/>
        <v>0</v>
      </c>
      <c r="Q550" s="130">
        <f t="shared" si="229"/>
        <v>0</v>
      </c>
      <c r="R550" s="130">
        <f t="shared" si="229"/>
        <v>0</v>
      </c>
      <c r="S550" s="130">
        <f t="shared" si="229"/>
        <v>0</v>
      </c>
      <c r="T550" s="130">
        <f t="shared" si="229"/>
        <v>0</v>
      </c>
      <c r="U550" s="130">
        <f t="shared" si="229"/>
        <v>0</v>
      </c>
      <c r="V550" s="130">
        <f t="shared" si="229"/>
        <v>0</v>
      </c>
      <c r="W550" s="132">
        <f t="shared" si="229"/>
        <v>0</v>
      </c>
    </row>
    <row r="551" spans="1:23" s="49" customFormat="1" ht="37.5">
      <c r="A551" s="73"/>
      <c r="B551" s="108"/>
      <c r="C551" s="38" t="s">
        <v>163</v>
      </c>
      <c r="D551" s="105">
        <v>925</v>
      </c>
      <c r="E551" s="68" t="s">
        <v>49</v>
      </c>
      <c r="F551" s="68" t="s">
        <v>30</v>
      </c>
      <c r="G551" s="50" t="s">
        <v>299</v>
      </c>
      <c r="H551" s="72">
        <v>600</v>
      </c>
      <c r="I551" s="130">
        <f t="shared" si="215"/>
        <v>4460000</v>
      </c>
      <c r="J551" s="131">
        <v>4460000</v>
      </c>
      <c r="K551" s="131"/>
      <c r="L551" s="131"/>
      <c r="M551" s="130"/>
      <c r="N551" s="130"/>
      <c r="O551" s="130"/>
      <c r="P551" s="130"/>
      <c r="Q551" s="130"/>
      <c r="R551" s="130"/>
      <c r="S551" s="130"/>
      <c r="T551" s="130"/>
      <c r="U551" s="130"/>
      <c r="V551" s="130"/>
      <c r="W551" s="132"/>
    </row>
    <row r="552" spans="1:23" s="49" customFormat="1">
      <c r="A552" s="73"/>
      <c r="B552" s="108"/>
      <c r="C552" s="38" t="s">
        <v>311</v>
      </c>
      <c r="D552" s="105">
        <v>925</v>
      </c>
      <c r="E552" s="68" t="s">
        <v>49</v>
      </c>
      <c r="F552" s="68" t="s">
        <v>30</v>
      </c>
      <c r="G552" s="50">
        <v>7000000000</v>
      </c>
      <c r="H552" s="72"/>
      <c r="I552" s="130">
        <f t="shared" si="215"/>
        <v>17245500</v>
      </c>
      <c r="J552" s="131">
        <f t="shared" ref="J552:W552" si="230">J553</f>
        <v>10690000</v>
      </c>
      <c r="K552" s="131">
        <f t="shared" si="230"/>
        <v>0</v>
      </c>
      <c r="L552" s="131">
        <f t="shared" si="230"/>
        <v>0</v>
      </c>
      <c r="M552" s="130">
        <f t="shared" si="230"/>
        <v>0</v>
      </c>
      <c r="N552" s="130">
        <f t="shared" si="230"/>
        <v>0</v>
      </c>
      <c r="O552" s="130">
        <f t="shared" si="230"/>
        <v>0</v>
      </c>
      <c r="P552" s="130">
        <f t="shared" si="230"/>
        <v>4000000</v>
      </c>
      <c r="Q552" s="130">
        <f t="shared" si="230"/>
        <v>0</v>
      </c>
      <c r="R552" s="130">
        <f t="shared" si="230"/>
        <v>2700000</v>
      </c>
      <c r="S552" s="130">
        <f t="shared" si="230"/>
        <v>-150000</v>
      </c>
      <c r="T552" s="130">
        <f t="shared" si="230"/>
        <v>0</v>
      </c>
      <c r="U552" s="130">
        <f t="shared" si="230"/>
        <v>0</v>
      </c>
      <c r="V552" s="130">
        <f t="shared" si="230"/>
        <v>5500</v>
      </c>
      <c r="W552" s="132">
        <f t="shared" si="230"/>
        <v>0</v>
      </c>
    </row>
    <row r="553" spans="1:23" s="49" customFormat="1" ht="33.6" customHeight="1">
      <c r="A553" s="73"/>
      <c r="B553" s="108"/>
      <c r="C553" s="38" t="s">
        <v>312</v>
      </c>
      <c r="D553" s="105">
        <v>925</v>
      </c>
      <c r="E553" s="68" t="s">
        <v>49</v>
      </c>
      <c r="F553" s="68" t="s">
        <v>30</v>
      </c>
      <c r="G553" s="50">
        <v>7010000000</v>
      </c>
      <c r="H553" s="72"/>
      <c r="I553" s="130">
        <f t="shared" si="215"/>
        <v>17245500</v>
      </c>
      <c r="J553" s="131">
        <f t="shared" ref="J553:W553" si="231">J554+J556+J558</f>
        <v>10690000</v>
      </c>
      <c r="K553" s="131">
        <f t="shared" si="231"/>
        <v>0</v>
      </c>
      <c r="L553" s="131">
        <f t="shared" si="231"/>
        <v>0</v>
      </c>
      <c r="M553" s="130">
        <f t="shared" si="231"/>
        <v>0</v>
      </c>
      <c r="N553" s="130">
        <f t="shared" si="231"/>
        <v>0</v>
      </c>
      <c r="O553" s="130">
        <f t="shared" si="231"/>
        <v>0</v>
      </c>
      <c r="P553" s="130">
        <f t="shared" si="231"/>
        <v>4000000</v>
      </c>
      <c r="Q553" s="130">
        <f t="shared" si="231"/>
        <v>0</v>
      </c>
      <c r="R553" s="130">
        <f t="shared" si="231"/>
        <v>2700000</v>
      </c>
      <c r="S553" s="130">
        <f t="shared" si="231"/>
        <v>-150000</v>
      </c>
      <c r="T553" s="130">
        <f t="shared" si="231"/>
        <v>0</v>
      </c>
      <c r="U553" s="130">
        <f t="shared" si="231"/>
        <v>0</v>
      </c>
      <c r="V553" s="130">
        <f t="shared" si="231"/>
        <v>5500</v>
      </c>
      <c r="W553" s="132">
        <f t="shared" si="231"/>
        <v>0</v>
      </c>
    </row>
    <row r="554" spans="1:23" s="49" customFormat="1" ht="37.5">
      <c r="A554" s="73"/>
      <c r="B554" s="108"/>
      <c r="C554" s="38" t="s">
        <v>124</v>
      </c>
      <c r="D554" s="105">
        <v>925</v>
      </c>
      <c r="E554" s="68" t="s">
        <v>49</v>
      </c>
      <c r="F554" s="68" t="s">
        <v>30</v>
      </c>
      <c r="G554" s="50">
        <v>7010000590</v>
      </c>
      <c r="H554" s="72"/>
      <c r="I554" s="130">
        <f t="shared" si="215"/>
        <v>11805500</v>
      </c>
      <c r="J554" s="131">
        <f t="shared" ref="J554:W554" si="232">J555</f>
        <v>5250000</v>
      </c>
      <c r="K554" s="131">
        <f t="shared" si="232"/>
        <v>0</v>
      </c>
      <c r="L554" s="131">
        <f t="shared" si="232"/>
        <v>0</v>
      </c>
      <c r="M554" s="130">
        <f t="shared" si="232"/>
        <v>0</v>
      </c>
      <c r="N554" s="130">
        <f t="shared" si="232"/>
        <v>0</v>
      </c>
      <c r="O554" s="130">
        <f t="shared" si="232"/>
        <v>0</v>
      </c>
      <c r="P554" s="130">
        <f t="shared" si="232"/>
        <v>4000000</v>
      </c>
      <c r="Q554" s="130">
        <f t="shared" si="232"/>
        <v>0</v>
      </c>
      <c r="R554" s="130">
        <f t="shared" si="232"/>
        <v>2700000</v>
      </c>
      <c r="S554" s="130">
        <f t="shared" si="232"/>
        <v>-150000</v>
      </c>
      <c r="T554" s="130">
        <f t="shared" si="232"/>
        <v>0</v>
      </c>
      <c r="U554" s="130">
        <f t="shared" si="232"/>
        <v>0</v>
      </c>
      <c r="V554" s="130">
        <f t="shared" si="232"/>
        <v>5500</v>
      </c>
      <c r="W554" s="132">
        <f t="shared" si="232"/>
        <v>0</v>
      </c>
    </row>
    <row r="555" spans="1:23" s="49" customFormat="1" ht="37.5">
      <c r="A555" s="73"/>
      <c r="B555" s="108"/>
      <c r="C555" s="38" t="s">
        <v>163</v>
      </c>
      <c r="D555" s="105">
        <v>925</v>
      </c>
      <c r="E555" s="68" t="s">
        <v>49</v>
      </c>
      <c r="F555" s="68" t="s">
        <v>30</v>
      </c>
      <c r="G555" s="50">
        <v>7010000590</v>
      </c>
      <c r="H555" s="72">
        <v>600</v>
      </c>
      <c r="I555" s="130">
        <f t="shared" si="215"/>
        <v>11805500</v>
      </c>
      <c r="J555" s="131">
        <v>5250000</v>
      </c>
      <c r="K555" s="131"/>
      <c r="L555" s="131"/>
      <c r="M555" s="130"/>
      <c r="N555" s="130"/>
      <c r="O555" s="130"/>
      <c r="P555" s="130">
        <v>4000000</v>
      </c>
      <c r="Q555" s="130"/>
      <c r="R555" s="130">
        <v>2700000</v>
      </c>
      <c r="S555" s="130">
        <v>-150000</v>
      </c>
      <c r="T555" s="130"/>
      <c r="U555" s="130"/>
      <c r="V555" s="130">
        <v>5500</v>
      </c>
      <c r="W555" s="132"/>
    </row>
    <row r="556" spans="1:23" s="49" customFormat="1" ht="93.75">
      <c r="A556" s="73"/>
      <c r="B556" s="108"/>
      <c r="C556" s="38" t="s">
        <v>313</v>
      </c>
      <c r="D556" s="105">
        <v>925</v>
      </c>
      <c r="E556" s="68" t="s">
        <v>49</v>
      </c>
      <c r="F556" s="68" t="s">
        <v>30</v>
      </c>
      <c r="G556" s="50">
        <v>7010063110</v>
      </c>
      <c r="H556" s="72"/>
      <c r="I556" s="130">
        <f t="shared" si="215"/>
        <v>2599400</v>
      </c>
      <c r="J556" s="131">
        <f t="shared" ref="J556:W556" si="233">J557</f>
        <v>2599400</v>
      </c>
      <c r="K556" s="131">
        <f t="shared" si="233"/>
        <v>0</v>
      </c>
      <c r="L556" s="131">
        <f t="shared" si="233"/>
        <v>0</v>
      </c>
      <c r="M556" s="130">
        <f t="shared" si="233"/>
        <v>0</v>
      </c>
      <c r="N556" s="130">
        <f t="shared" si="233"/>
        <v>0</v>
      </c>
      <c r="O556" s="130">
        <f t="shared" si="233"/>
        <v>0</v>
      </c>
      <c r="P556" s="130">
        <f t="shared" si="233"/>
        <v>0</v>
      </c>
      <c r="Q556" s="130">
        <f t="shared" si="233"/>
        <v>0</v>
      </c>
      <c r="R556" s="130">
        <f t="shared" si="233"/>
        <v>0</v>
      </c>
      <c r="S556" s="130">
        <f t="shared" si="233"/>
        <v>0</v>
      </c>
      <c r="T556" s="130">
        <f t="shared" si="233"/>
        <v>0</v>
      </c>
      <c r="U556" s="130">
        <f t="shared" si="233"/>
        <v>0</v>
      </c>
      <c r="V556" s="130">
        <f t="shared" si="233"/>
        <v>0</v>
      </c>
      <c r="W556" s="132">
        <f t="shared" si="233"/>
        <v>0</v>
      </c>
    </row>
    <row r="557" spans="1:23" s="49" customFormat="1" ht="37.5">
      <c r="A557" s="73"/>
      <c r="B557" s="108"/>
      <c r="C557" s="38" t="s">
        <v>163</v>
      </c>
      <c r="D557" s="105">
        <v>925</v>
      </c>
      <c r="E557" s="68" t="s">
        <v>49</v>
      </c>
      <c r="F557" s="68" t="s">
        <v>30</v>
      </c>
      <c r="G557" s="50">
        <v>7010063110</v>
      </c>
      <c r="H557" s="72">
        <v>600</v>
      </c>
      <c r="I557" s="130">
        <f t="shared" si="215"/>
        <v>2599400</v>
      </c>
      <c r="J557" s="131">
        <v>2599400</v>
      </c>
      <c r="K557" s="131"/>
      <c r="L557" s="131"/>
      <c r="M557" s="130"/>
      <c r="N557" s="130"/>
      <c r="O557" s="130"/>
      <c r="P557" s="130"/>
      <c r="Q557" s="130"/>
      <c r="R557" s="130"/>
      <c r="S557" s="130"/>
      <c r="T557" s="130"/>
      <c r="U557" s="130"/>
      <c r="V557" s="130"/>
      <c r="W557" s="132"/>
    </row>
    <row r="558" spans="1:23" s="49" customFormat="1" ht="75">
      <c r="A558" s="73"/>
      <c r="B558" s="108"/>
      <c r="C558" s="38" t="s">
        <v>314</v>
      </c>
      <c r="D558" s="105">
        <v>925</v>
      </c>
      <c r="E558" s="68" t="s">
        <v>49</v>
      </c>
      <c r="F558" s="68" t="s">
        <v>30</v>
      </c>
      <c r="G558" s="50" t="s">
        <v>315</v>
      </c>
      <c r="H558" s="72"/>
      <c r="I558" s="130">
        <f t="shared" si="215"/>
        <v>2840600</v>
      </c>
      <c r="J558" s="131">
        <f t="shared" ref="J558:W558" si="234">J559</f>
        <v>2840600</v>
      </c>
      <c r="K558" s="131">
        <f t="shared" si="234"/>
        <v>0</v>
      </c>
      <c r="L558" s="131">
        <f t="shared" si="234"/>
        <v>0</v>
      </c>
      <c r="M558" s="130">
        <f t="shared" si="234"/>
        <v>0</v>
      </c>
      <c r="N558" s="130">
        <f t="shared" si="234"/>
        <v>0</v>
      </c>
      <c r="O558" s="130">
        <f t="shared" si="234"/>
        <v>0</v>
      </c>
      <c r="P558" s="130">
        <f t="shared" si="234"/>
        <v>0</v>
      </c>
      <c r="Q558" s="130">
        <f t="shared" si="234"/>
        <v>0</v>
      </c>
      <c r="R558" s="130">
        <f t="shared" si="234"/>
        <v>0</v>
      </c>
      <c r="S558" s="130">
        <f t="shared" si="234"/>
        <v>0</v>
      </c>
      <c r="T558" s="130">
        <f t="shared" si="234"/>
        <v>0</v>
      </c>
      <c r="U558" s="130">
        <f t="shared" si="234"/>
        <v>0</v>
      </c>
      <c r="V558" s="130">
        <f t="shared" si="234"/>
        <v>0</v>
      </c>
      <c r="W558" s="132">
        <f t="shared" si="234"/>
        <v>0</v>
      </c>
    </row>
    <row r="559" spans="1:23" s="49" customFormat="1" ht="37.5">
      <c r="A559" s="73"/>
      <c r="B559" s="108"/>
      <c r="C559" s="38" t="s">
        <v>163</v>
      </c>
      <c r="D559" s="105">
        <v>925</v>
      </c>
      <c r="E559" s="68" t="s">
        <v>49</v>
      </c>
      <c r="F559" s="68" t="s">
        <v>30</v>
      </c>
      <c r="G559" s="50" t="s">
        <v>315</v>
      </c>
      <c r="H559" s="72">
        <v>600</v>
      </c>
      <c r="I559" s="130">
        <f t="shared" si="215"/>
        <v>2840600</v>
      </c>
      <c r="J559" s="131">
        <v>2840600</v>
      </c>
      <c r="K559" s="131"/>
      <c r="L559" s="131"/>
      <c r="M559" s="130"/>
      <c r="N559" s="130"/>
      <c r="O559" s="130"/>
      <c r="P559" s="130"/>
      <c r="Q559" s="130"/>
      <c r="R559" s="130"/>
      <c r="S559" s="130"/>
      <c r="T559" s="130"/>
      <c r="U559" s="130"/>
      <c r="V559" s="130"/>
      <c r="W559" s="132"/>
    </row>
    <row r="560" spans="1:23" s="49" customFormat="1" ht="37.5">
      <c r="A560" s="73"/>
      <c r="B560" s="108"/>
      <c r="C560" s="38" t="s">
        <v>344</v>
      </c>
      <c r="D560" s="105">
        <v>925</v>
      </c>
      <c r="E560" s="68" t="s">
        <v>49</v>
      </c>
      <c r="F560" s="68" t="s">
        <v>30</v>
      </c>
      <c r="G560" s="50">
        <v>9900000000</v>
      </c>
      <c r="H560" s="72"/>
      <c r="I560" s="130">
        <f t="shared" si="215"/>
        <v>9650000</v>
      </c>
      <c r="J560" s="131"/>
      <c r="K560" s="131"/>
      <c r="L560" s="131"/>
      <c r="M560" s="130">
        <f t="shared" ref="M560:W561" si="235">M561</f>
        <v>9650000</v>
      </c>
      <c r="N560" s="130">
        <f t="shared" si="235"/>
        <v>0</v>
      </c>
      <c r="O560" s="130">
        <f t="shared" si="235"/>
        <v>0</v>
      </c>
      <c r="P560" s="130">
        <f t="shared" si="235"/>
        <v>0</v>
      </c>
      <c r="Q560" s="130">
        <f t="shared" si="235"/>
        <v>0</v>
      </c>
      <c r="R560" s="130">
        <f t="shared" si="235"/>
        <v>0</v>
      </c>
      <c r="S560" s="130">
        <f t="shared" si="235"/>
        <v>0</v>
      </c>
      <c r="T560" s="130">
        <f t="shared" si="235"/>
        <v>0</v>
      </c>
      <c r="U560" s="130">
        <f t="shared" si="235"/>
        <v>0</v>
      </c>
      <c r="V560" s="130">
        <f t="shared" si="235"/>
        <v>0</v>
      </c>
      <c r="W560" s="130">
        <f t="shared" si="235"/>
        <v>0</v>
      </c>
    </row>
    <row r="561" spans="1:1024" s="49" customFormat="1" ht="37.5">
      <c r="A561" s="73"/>
      <c r="B561" s="108"/>
      <c r="C561" s="38" t="s">
        <v>346</v>
      </c>
      <c r="D561" s="105">
        <v>925</v>
      </c>
      <c r="E561" s="68" t="s">
        <v>49</v>
      </c>
      <c r="F561" s="68" t="s">
        <v>30</v>
      </c>
      <c r="G561" s="50">
        <v>9900010150</v>
      </c>
      <c r="H561" s="72"/>
      <c r="I561" s="130">
        <f t="shared" si="215"/>
        <v>9650000</v>
      </c>
      <c r="J561" s="131"/>
      <c r="K561" s="131"/>
      <c r="L561" s="131"/>
      <c r="M561" s="130">
        <f t="shared" si="235"/>
        <v>9650000</v>
      </c>
      <c r="N561" s="130">
        <f t="shared" si="235"/>
        <v>0</v>
      </c>
      <c r="O561" s="130">
        <f t="shared" si="235"/>
        <v>0</v>
      </c>
      <c r="P561" s="130">
        <f t="shared" si="235"/>
        <v>0</v>
      </c>
      <c r="Q561" s="130">
        <f t="shared" si="235"/>
        <v>0</v>
      </c>
      <c r="R561" s="130">
        <f t="shared" si="235"/>
        <v>0</v>
      </c>
      <c r="S561" s="130">
        <f t="shared" si="235"/>
        <v>0</v>
      </c>
      <c r="T561" s="130">
        <f t="shared" si="235"/>
        <v>0</v>
      </c>
      <c r="U561" s="130">
        <f t="shared" si="235"/>
        <v>0</v>
      </c>
      <c r="V561" s="130">
        <f t="shared" si="235"/>
        <v>0</v>
      </c>
      <c r="W561" s="130">
        <f t="shared" si="235"/>
        <v>0</v>
      </c>
    </row>
    <row r="562" spans="1:1024" s="49" customFormat="1" ht="37.5">
      <c r="A562" s="73"/>
      <c r="B562" s="108"/>
      <c r="C562" s="38" t="s">
        <v>163</v>
      </c>
      <c r="D562" s="105">
        <v>925</v>
      </c>
      <c r="E562" s="68" t="s">
        <v>49</v>
      </c>
      <c r="F562" s="68" t="s">
        <v>30</v>
      </c>
      <c r="G562" s="50">
        <v>9900010150</v>
      </c>
      <c r="H562" s="72">
        <v>600</v>
      </c>
      <c r="I562" s="130">
        <f t="shared" si="215"/>
        <v>9650000</v>
      </c>
      <c r="J562" s="131"/>
      <c r="K562" s="131"/>
      <c r="L562" s="131"/>
      <c r="M562" s="130">
        <v>9650000</v>
      </c>
      <c r="N562" s="130"/>
      <c r="O562" s="130"/>
      <c r="P562" s="130"/>
      <c r="Q562" s="130"/>
      <c r="R562" s="130"/>
      <c r="S562" s="130"/>
      <c r="T562" s="130"/>
      <c r="U562" s="130"/>
      <c r="V562" s="130"/>
      <c r="W562" s="132"/>
    </row>
    <row r="563" spans="1:1024" s="49" customFormat="1">
      <c r="A563" s="73"/>
      <c r="B563" s="108"/>
      <c r="C563" s="38" t="s">
        <v>63</v>
      </c>
      <c r="D563" s="105">
        <v>925</v>
      </c>
      <c r="E563" s="68" t="s">
        <v>32</v>
      </c>
      <c r="F563" s="68" t="s">
        <v>76</v>
      </c>
      <c r="G563" s="50"/>
      <c r="H563" s="72"/>
      <c r="I563" s="130">
        <f t="shared" si="215"/>
        <v>14802700</v>
      </c>
      <c r="J563" s="131">
        <f t="shared" ref="J563:W566" si="236">J564</f>
        <v>14802700</v>
      </c>
      <c r="K563" s="131">
        <f t="shared" si="236"/>
        <v>0</v>
      </c>
      <c r="L563" s="131">
        <f t="shared" si="236"/>
        <v>0</v>
      </c>
      <c r="M563" s="130">
        <f t="shared" si="236"/>
        <v>0</v>
      </c>
      <c r="N563" s="130">
        <f t="shared" si="236"/>
        <v>0</v>
      </c>
      <c r="O563" s="130">
        <f t="shared" si="236"/>
        <v>0</v>
      </c>
      <c r="P563" s="130">
        <f t="shared" si="236"/>
        <v>0</v>
      </c>
      <c r="Q563" s="130">
        <f t="shared" si="236"/>
        <v>0</v>
      </c>
      <c r="R563" s="130">
        <f t="shared" si="236"/>
        <v>0</v>
      </c>
      <c r="S563" s="130">
        <f t="shared" si="236"/>
        <v>0</v>
      </c>
      <c r="T563" s="130">
        <f t="shared" si="236"/>
        <v>0</v>
      </c>
      <c r="U563" s="130">
        <f t="shared" si="236"/>
        <v>0</v>
      </c>
      <c r="V563" s="130">
        <f t="shared" si="236"/>
        <v>0</v>
      </c>
      <c r="W563" s="132">
        <f t="shared" si="236"/>
        <v>0</v>
      </c>
    </row>
    <row r="564" spans="1:1024" s="49" customFormat="1">
      <c r="A564" s="73"/>
      <c r="B564" s="108"/>
      <c r="C564" s="38" t="s">
        <v>65</v>
      </c>
      <c r="D564" s="105">
        <v>925</v>
      </c>
      <c r="E564" s="68" t="s">
        <v>32</v>
      </c>
      <c r="F564" s="68" t="s">
        <v>18</v>
      </c>
      <c r="G564" s="50"/>
      <c r="H564" s="72"/>
      <c r="I564" s="130">
        <f t="shared" si="215"/>
        <v>14802700</v>
      </c>
      <c r="J564" s="131">
        <f t="shared" si="236"/>
        <v>14802700</v>
      </c>
      <c r="K564" s="131">
        <f t="shared" si="236"/>
        <v>0</v>
      </c>
      <c r="L564" s="131">
        <f t="shared" si="236"/>
        <v>0</v>
      </c>
      <c r="M564" s="130">
        <f t="shared" si="236"/>
        <v>0</v>
      </c>
      <c r="N564" s="130">
        <f t="shared" si="236"/>
        <v>0</v>
      </c>
      <c r="O564" s="130">
        <f t="shared" si="236"/>
        <v>0</v>
      </c>
      <c r="P564" s="130">
        <f t="shared" si="236"/>
        <v>0</v>
      </c>
      <c r="Q564" s="130">
        <f t="shared" si="236"/>
        <v>0</v>
      </c>
      <c r="R564" s="130">
        <f t="shared" si="236"/>
        <v>0</v>
      </c>
      <c r="S564" s="130">
        <f t="shared" si="236"/>
        <v>0</v>
      </c>
      <c r="T564" s="130">
        <f t="shared" si="236"/>
        <v>0</v>
      </c>
      <c r="U564" s="130">
        <f t="shared" si="236"/>
        <v>0</v>
      </c>
      <c r="V564" s="130">
        <f t="shared" si="236"/>
        <v>0</v>
      </c>
      <c r="W564" s="132">
        <f t="shared" si="236"/>
        <v>0</v>
      </c>
    </row>
    <row r="565" spans="1:1024" s="49" customFormat="1">
      <c r="A565" s="73"/>
      <c r="B565" s="108"/>
      <c r="C565" s="38" t="s">
        <v>159</v>
      </c>
      <c r="D565" s="105">
        <v>925</v>
      </c>
      <c r="E565" s="68" t="s">
        <v>32</v>
      </c>
      <c r="F565" s="68" t="s">
        <v>18</v>
      </c>
      <c r="G565" s="50">
        <v>5800000000</v>
      </c>
      <c r="H565" s="72"/>
      <c r="I565" s="130">
        <f t="shared" si="215"/>
        <v>14802700</v>
      </c>
      <c r="J565" s="131">
        <f t="shared" si="236"/>
        <v>14802700</v>
      </c>
      <c r="K565" s="131">
        <f t="shared" si="236"/>
        <v>0</v>
      </c>
      <c r="L565" s="131">
        <f t="shared" si="236"/>
        <v>0</v>
      </c>
      <c r="M565" s="130">
        <f t="shared" si="236"/>
        <v>0</v>
      </c>
      <c r="N565" s="130">
        <f t="shared" si="236"/>
        <v>0</v>
      </c>
      <c r="O565" s="130">
        <f t="shared" si="236"/>
        <v>0</v>
      </c>
      <c r="P565" s="130">
        <f t="shared" si="236"/>
        <v>0</v>
      </c>
      <c r="Q565" s="130">
        <f t="shared" si="236"/>
        <v>0</v>
      </c>
      <c r="R565" s="130">
        <f t="shared" si="236"/>
        <v>0</v>
      </c>
      <c r="S565" s="130">
        <f t="shared" si="236"/>
        <v>0</v>
      </c>
      <c r="T565" s="130">
        <f t="shared" si="236"/>
        <v>0</v>
      </c>
      <c r="U565" s="130">
        <f t="shared" si="236"/>
        <v>0</v>
      </c>
      <c r="V565" s="130">
        <f t="shared" si="236"/>
        <v>0</v>
      </c>
      <c r="W565" s="132">
        <f t="shared" si="236"/>
        <v>0</v>
      </c>
    </row>
    <row r="566" spans="1:1024" s="49" customFormat="1">
      <c r="A566" s="73"/>
      <c r="B566" s="108"/>
      <c r="C566" s="38" t="s">
        <v>197</v>
      </c>
      <c r="D566" s="105">
        <v>925</v>
      </c>
      <c r="E566" s="68" t="s">
        <v>32</v>
      </c>
      <c r="F566" s="68" t="s">
        <v>18</v>
      </c>
      <c r="G566" s="50">
        <v>5830000000</v>
      </c>
      <c r="H566" s="72"/>
      <c r="I566" s="130">
        <f t="shared" si="215"/>
        <v>14802700</v>
      </c>
      <c r="J566" s="131">
        <f t="shared" si="236"/>
        <v>14802700</v>
      </c>
      <c r="K566" s="131">
        <f t="shared" si="236"/>
        <v>0</v>
      </c>
      <c r="L566" s="131">
        <f t="shared" si="236"/>
        <v>0</v>
      </c>
      <c r="M566" s="130">
        <f t="shared" si="236"/>
        <v>0</v>
      </c>
      <c r="N566" s="130">
        <f t="shared" si="236"/>
        <v>0</v>
      </c>
      <c r="O566" s="130">
        <f t="shared" si="236"/>
        <v>0</v>
      </c>
      <c r="P566" s="130">
        <f t="shared" si="236"/>
        <v>0</v>
      </c>
      <c r="Q566" s="130">
        <f t="shared" si="236"/>
        <v>0</v>
      </c>
      <c r="R566" s="130">
        <f t="shared" si="236"/>
        <v>0</v>
      </c>
      <c r="S566" s="130">
        <f t="shared" si="236"/>
        <v>0</v>
      </c>
      <c r="T566" s="130">
        <f t="shared" si="236"/>
        <v>0</v>
      </c>
      <c r="U566" s="130">
        <f t="shared" si="236"/>
        <v>0</v>
      </c>
      <c r="V566" s="130">
        <f t="shared" si="236"/>
        <v>0</v>
      </c>
      <c r="W566" s="132">
        <f t="shared" si="236"/>
        <v>0</v>
      </c>
    </row>
    <row r="567" spans="1:1024" s="49" customFormat="1" ht="93.75">
      <c r="A567" s="73"/>
      <c r="B567" s="108"/>
      <c r="C567" s="38" t="s">
        <v>198</v>
      </c>
      <c r="D567" s="105">
        <v>925</v>
      </c>
      <c r="E567" s="68" t="s">
        <v>32</v>
      </c>
      <c r="F567" s="68" t="s">
        <v>18</v>
      </c>
      <c r="G567" s="50">
        <v>5830060710</v>
      </c>
      <c r="H567" s="72"/>
      <c r="I567" s="130">
        <f t="shared" si="215"/>
        <v>14802700</v>
      </c>
      <c r="J567" s="131">
        <f t="shared" ref="J567:W567" si="237">J568+J569</f>
        <v>14802700</v>
      </c>
      <c r="K567" s="131">
        <f t="shared" si="237"/>
        <v>0</v>
      </c>
      <c r="L567" s="131">
        <f t="shared" si="237"/>
        <v>0</v>
      </c>
      <c r="M567" s="130">
        <f t="shared" si="237"/>
        <v>0</v>
      </c>
      <c r="N567" s="130">
        <f t="shared" si="237"/>
        <v>0</v>
      </c>
      <c r="O567" s="130">
        <f t="shared" si="237"/>
        <v>0</v>
      </c>
      <c r="P567" s="130">
        <f t="shared" si="237"/>
        <v>0</v>
      </c>
      <c r="Q567" s="130">
        <f t="shared" si="237"/>
        <v>0</v>
      </c>
      <c r="R567" s="130">
        <f t="shared" si="237"/>
        <v>0</v>
      </c>
      <c r="S567" s="130">
        <f t="shared" si="237"/>
        <v>0</v>
      </c>
      <c r="T567" s="130">
        <f t="shared" si="237"/>
        <v>0</v>
      </c>
      <c r="U567" s="130">
        <f t="shared" si="237"/>
        <v>0</v>
      </c>
      <c r="V567" s="130">
        <f t="shared" si="237"/>
        <v>0</v>
      </c>
      <c r="W567" s="132">
        <f t="shared" si="237"/>
        <v>0</v>
      </c>
    </row>
    <row r="568" spans="1:1024" s="49" customFormat="1" ht="37.5">
      <c r="A568" s="73"/>
      <c r="B568" s="108"/>
      <c r="C568" s="38" t="s">
        <v>97</v>
      </c>
      <c r="D568" s="105">
        <v>925</v>
      </c>
      <c r="E568" s="68" t="s">
        <v>32</v>
      </c>
      <c r="F568" s="68" t="s">
        <v>18</v>
      </c>
      <c r="G568" s="50">
        <v>5830060710</v>
      </c>
      <c r="H568" s="72">
        <v>200</v>
      </c>
      <c r="I568" s="130">
        <f t="shared" si="215"/>
        <v>216700</v>
      </c>
      <c r="J568" s="131">
        <v>216700</v>
      </c>
      <c r="K568" s="131"/>
      <c r="L568" s="131"/>
      <c r="M568" s="130"/>
      <c r="N568" s="130"/>
      <c r="O568" s="130"/>
      <c r="P568" s="130"/>
      <c r="Q568" s="130"/>
      <c r="R568" s="130"/>
      <c r="S568" s="130"/>
      <c r="T568" s="130"/>
      <c r="U568" s="130"/>
      <c r="V568" s="130"/>
      <c r="W568" s="132"/>
    </row>
    <row r="569" spans="1:1024" s="49" customFormat="1">
      <c r="A569" s="73"/>
      <c r="B569" s="108"/>
      <c r="C569" s="38" t="s">
        <v>127</v>
      </c>
      <c r="D569" s="105">
        <v>925</v>
      </c>
      <c r="E569" s="68" t="s">
        <v>32</v>
      </c>
      <c r="F569" s="68" t="s">
        <v>18</v>
      </c>
      <c r="G569" s="50">
        <v>5830060710</v>
      </c>
      <c r="H569" s="72">
        <v>300</v>
      </c>
      <c r="I569" s="130">
        <f t="shared" si="215"/>
        <v>14586000</v>
      </c>
      <c r="J569" s="131">
        <v>14586000</v>
      </c>
      <c r="K569" s="131"/>
      <c r="L569" s="131"/>
      <c r="M569" s="130"/>
      <c r="N569" s="130"/>
      <c r="O569" s="130"/>
      <c r="P569" s="130"/>
      <c r="Q569" s="130"/>
      <c r="R569" s="130"/>
      <c r="S569" s="130"/>
      <c r="T569" s="130"/>
      <c r="U569" s="130"/>
      <c r="V569" s="130"/>
      <c r="W569" s="132"/>
    </row>
    <row r="570" spans="1:1024" s="127" customFormat="1" ht="37.5">
      <c r="A570" s="66"/>
      <c r="B570" s="108" t="s">
        <v>62</v>
      </c>
      <c r="C570" s="60" t="s">
        <v>401</v>
      </c>
      <c r="D570" s="121">
        <v>926</v>
      </c>
      <c r="E570" s="74"/>
      <c r="F570" s="74"/>
      <c r="G570" s="65"/>
      <c r="H570" s="74"/>
      <c r="I570" s="124">
        <f t="shared" si="215"/>
        <v>210801942</v>
      </c>
      <c r="J570" s="125">
        <f t="shared" ref="J570:W570" si="238">J577+J602+J571</f>
        <v>180054100</v>
      </c>
      <c r="K570" s="125">
        <f t="shared" si="238"/>
        <v>-110200</v>
      </c>
      <c r="L570" s="125">
        <f t="shared" si="238"/>
        <v>0</v>
      </c>
      <c r="M570" s="124">
        <f t="shared" si="238"/>
        <v>3670000</v>
      </c>
      <c r="N570" s="124">
        <f t="shared" si="238"/>
        <v>0</v>
      </c>
      <c r="O570" s="124">
        <f t="shared" si="238"/>
        <v>7253600</v>
      </c>
      <c r="P570" s="124">
        <f t="shared" si="238"/>
        <v>0</v>
      </c>
      <c r="Q570" s="124">
        <f t="shared" si="238"/>
        <v>503242</v>
      </c>
      <c r="R570" s="124">
        <f t="shared" si="238"/>
        <v>2297100</v>
      </c>
      <c r="S570" s="124">
        <f t="shared" si="238"/>
        <v>3935200</v>
      </c>
      <c r="T570" s="124">
        <f t="shared" si="238"/>
        <v>3885600</v>
      </c>
      <c r="U570" s="124">
        <f t="shared" si="238"/>
        <v>9218800</v>
      </c>
      <c r="V570" s="124">
        <f t="shared" si="238"/>
        <v>94500</v>
      </c>
      <c r="W570" s="126">
        <f t="shared" si="238"/>
        <v>0</v>
      </c>
    </row>
    <row r="571" spans="1:1024" s="127" customFormat="1">
      <c r="A571" s="66"/>
      <c r="B571" s="108"/>
      <c r="C571" s="38" t="s">
        <v>11</v>
      </c>
      <c r="D571" s="105">
        <v>926</v>
      </c>
      <c r="E571" s="68" t="s">
        <v>12</v>
      </c>
      <c r="F571" s="68" t="s">
        <v>76</v>
      </c>
      <c r="G571" s="50"/>
      <c r="H571" s="68"/>
      <c r="I571" s="130">
        <f t="shared" si="215"/>
        <v>1356800</v>
      </c>
      <c r="J571" s="131">
        <f t="shared" ref="J571:W575" si="239">J572</f>
        <v>1108800</v>
      </c>
      <c r="K571" s="131">
        <f t="shared" si="239"/>
        <v>0</v>
      </c>
      <c r="L571" s="131">
        <f t="shared" si="239"/>
        <v>0</v>
      </c>
      <c r="M571" s="130">
        <f t="shared" si="239"/>
        <v>0</v>
      </c>
      <c r="N571" s="130">
        <f t="shared" si="239"/>
        <v>0</v>
      </c>
      <c r="O571" s="130">
        <f t="shared" si="239"/>
        <v>18000</v>
      </c>
      <c r="P571" s="130">
        <f t="shared" si="239"/>
        <v>0</v>
      </c>
      <c r="Q571" s="130">
        <f t="shared" si="239"/>
        <v>0</v>
      </c>
      <c r="R571" s="130">
        <f t="shared" si="239"/>
        <v>0</v>
      </c>
      <c r="S571" s="130">
        <f t="shared" si="239"/>
        <v>0</v>
      </c>
      <c r="T571" s="130">
        <f t="shared" si="239"/>
        <v>230000</v>
      </c>
      <c r="U571" s="130">
        <f t="shared" si="239"/>
        <v>0</v>
      </c>
      <c r="V571" s="130">
        <f t="shared" si="239"/>
        <v>0</v>
      </c>
      <c r="W571" s="132">
        <f t="shared" si="239"/>
        <v>0</v>
      </c>
      <c r="AKX571" s="49"/>
      <c r="AKY571" s="49"/>
      <c r="AKZ571" s="49"/>
      <c r="ALA571" s="49"/>
      <c r="ALB571" s="49"/>
      <c r="ALC571" s="49"/>
      <c r="ALD571" s="49"/>
      <c r="ALE571" s="49"/>
      <c r="ALF571" s="49"/>
      <c r="ALG571" s="49"/>
      <c r="ALH571" s="49"/>
      <c r="ALI571" s="49"/>
      <c r="ALJ571" s="49"/>
      <c r="ALK571" s="49"/>
      <c r="ALL571" s="49"/>
      <c r="ALM571" s="49"/>
      <c r="ALN571" s="49"/>
      <c r="ALO571" s="49"/>
      <c r="ALP571" s="49"/>
      <c r="ALQ571" s="49"/>
      <c r="ALR571" s="49"/>
      <c r="ALS571" s="49"/>
      <c r="ALT571" s="49"/>
      <c r="ALU571" s="49"/>
      <c r="ALV571" s="49"/>
      <c r="ALW571" s="49"/>
      <c r="ALX571" s="49"/>
      <c r="ALY571" s="49"/>
      <c r="ALZ571" s="49"/>
      <c r="AMA571" s="49"/>
      <c r="AMB571" s="49"/>
      <c r="AMC571" s="49"/>
      <c r="AMD571" s="49"/>
      <c r="AME571" s="49"/>
      <c r="AMF571" s="49"/>
      <c r="AMG571" s="49"/>
      <c r="AMH571" s="49"/>
      <c r="AMI571" s="49"/>
      <c r="AMJ571" s="49"/>
    </row>
    <row r="572" spans="1:1024" s="127" customFormat="1">
      <c r="A572" s="66"/>
      <c r="B572" s="108"/>
      <c r="C572" s="38" t="s">
        <v>25</v>
      </c>
      <c r="D572" s="105">
        <v>926</v>
      </c>
      <c r="E572" s="68" t="s">
        <v>12</v>
      </c>
      <c r="F572" s="68" t="s">
        <v>26</v>
      </c>
      <c r="G572" s="50"/>
      <c r="H572" s="68"/>
      <c r="I572" s="130">
        <f t="shared" si="215"/>
        <v>1356800</v>
      </c>
      <c r="J572" s="131">
        <f t="shared" si="239"/>
        <v>1108800</v>
      </c>
      <c r="K572" s="131">
        <f t="shared" si="239"/>
        <v>0</v>
      </c>
      <c r="L572" s="131">
        <f t="shared" si="239"/>
        <v>0</v>
      </c>
      <c r="M572" s="130">
        <f t="shared" si="239"/>
        <v>0</v>
      </c>
      <c r="N572" s="130">
        <f t="shared" si="239"/>
        <v>0</v>
      </c>
      <c r="O572" s="130">
        <f t="shared" si="239"/>
        <v>18000</v>
      </c>
      <c r="P572" s="130">
        <f t="shared" si="239"/>
        <v>0</v>
      </c>
      <c r="Q572" s="130">
        <f t="shared" si="239"/>
        <v>0</v>
      </c>
      <c r="R572" s="130">
        <f t="shared" si="239"/>
        <v>0</v>
      </c>
      <c r="S572" s="130">
        <f t="shared" si="239"/>
        <v>0</v>
      </c>
      <c r="T572" s="130">
        <f t="shared" si="239"/>
        <v>230000</v>
      </c>
      <c r="U572" s="130">
        <f t="shared" si="239"/>
        <v>0</v>
      </c>
      <c r="V572" s="130">
        <f t="shared" si="239"/>
        <v>0</v>
      </c>
      <c r="W572" s="132">
        <f t="shared" si="239"/>
        <v>0</v>
      </c>
      <c r="AKX572" s="49"/>
      <c r="AKY572" s="49"/>
      <c r="AKZ572" s="49"/>
      <c r="ALA572" s="49"/>
      <c r="ALB572" s="49"/>
      <c r="ALC572" s="49"/>
      <c r="ALD572" s="49"/>
      <c r="ALE572" s="49"/>
      <c r="ALF572" s="49"/>
      <c r="ALG572" s="49"/>
      <c r="ALH572" s="49"/>
      <c r="ALI572" s="49"/>
      <c r="ALJ572" s="49"/>
      <c r="ALK572" s="49"/>
      <c r="ALL572" s="49"/>
      <c r="ALM572" s="49"/>
      <c r="ALN572" s="49"/>
      <c r="ALO572" s="49"/>
      <c r="ALP572" s="49"/>
      <c r="ALQ572" s="49"/>
      <c r="ALR572" s="49"/>
      <c r="ALS572" s="49"/>
      <c r="ALT572" s="49"/>
      <c r="ALU572" s="49"/>
      <c r="ALV572" s="49"/>
      <c r="ALW572" s="49"/>
      <c r="ALX572" s="49"/>
      <c r="ALY572" s="49"/>
      <c r="ALZ572" s="49"/>
      <c r="AMA572" s="49"/>
      <c r="AMB572" s="49"/>
      <c r="AMC572" s="49"/>
      <c r="AMD572" s="49"/>
      <c r="AME572" s="49"/>
      <c r="AMF572" s="49"/>
      <c r="AMG572" s="49"/>
      <c r="AMH572" s="49"/>
      <c r="AMI572" s="49"/>
      <c r="AMJ572" s="49"/>
    </row>
    <row r="573" spans="1:1024" s="127" customFormat="1" ht="37.5">
      <c r="A573" s="66"/>
      <c r="B573" s="108"/>
      <c r="C573" s="38" t="s">
        <v>91</v>
      </c>
      <c r="D573" s="105">
        <v>926</v>
      </c>
      <c r="E573" s="68" t="s">
        <v>12</v>
      </c>
      <c r="F573" s="68" t="s">
        <v>26</v>
      </c>
      <c r="G573" s="50">
        <v>5000000000</v>
      </c>
      <c r="H573" s="68"/>
      <c r="I573" s="130">
        <f t="shared" si="215"/>
        <v>1356800</v>
      </c>
      <c r="J573" s="131">
        <f t="shared" si="239"/>
        <v>1108800</v>
      </c>
      <c r="K573" s="131">
        <f t="shared" si="239"/>
        <v>0</v>
      </c>
      <c r="L573" s="131">
        <f t="shared" si="239"/>
        <v>0</v>
      </c>
      <c r="M573" s="130">
        <f t="shared" si="239"/>
        <v>0</v>
      </c>
      <c r="N573" s="130">
        <f t="shared" si="239"/>
        <v>0</v>
      </c>
      <c r="O573" s="130">
        <f t="shared" si="239"/>
        <v>18000</v>
      </c>
      <c r="P573" s="130">
        <f t="shared" si="239"/>
        <v>0</v>
      </c>
      <c r="Q573" s="130">
        <f t="shared" si="239"/>
        <v>0</v>
      </c>
      <c r="R573" s="130">
        <f t="shared" si="239"/>
        <v>0</v>
      </c>
      <c r="S573" s="130">
        <f t="shared" si="239"/>
        <v>0</v>
      </c>
      <c r="T573" s="130">
        <f t="shared" si="239"/>
        <v>230000</v>
      </c>
      <c r="U573" s="130">
        <f t="shared" si="239"/>
        <v>0</v>
      </c>
      <c r="V573" s="130">
        <f t="shared" si="239"/>
        <v>0</v>
      </c>
      <c r="W573" s="132">
        <f t="shared" si="239"/>
        <v>0</v>
      </c>
      <c r="AKX573" s="49"/>
      <c r="AKY573" s="49"/>
      <c r="AKZ573" s="49"/>
      <c r="ALA573" s="49"/>
      <c r="ALB573" s="49"/>
      <c r="ALC573" s="49"/>
      <c r="ALD573" s="49"/>
      <c r="ALE573" s="49"/>
      <c r="ALF573" s="49"/>
      <c r="ALG573" s="49"/>
      <c r="ALH573" s="49"/>
      <c r="ALI573" s="49"/>
      <c r="ALJ573" s="49"/>
      <c r="ALK573" s="49"/>
      <c r="ALL573" s="49"/>
      <c r="ALM573" s="49"/>
      <c r="ALN573" s="49"/>
      <c r="ALO573" s="49"/>
      <c r="ALP573" s="49"/>
      <c r="ALQ573" s="49"/>
      <c r="ALR573" s="49"/>
      <c r="ALS573" s="49"/>
      <c r="ALT573" s="49"/>
      <c r="ALU573" s="49"/>
      <c r="ALV573" s="49"/>
      <c r="ALW573" s="49"/>
      <c r="ALX573" s="49"/>
      <c r="ALY573" s="49"/>
      <c r="ALZ573" s="49"/>
      <c r="AMA573" s="49"/>
      <c r="AMB573" s="49"/>
      <c r="AMC573" s="49"/>
      <c r="AMD573" s="49"/>
      <c r="AME573" s="49"/>
      <c r="AMF573" s="49"/>
      <c r="AMG573" s="49"/>
      <c r="AMH573" s="49"/>
      <c r="AMI573" s="49"/>
      <c r="AMJ573" s="49"/>
    </row>
    <row r="574" spans="1:1024" s="127" customFormat="1" ht="37.5">
      <c r="A574" s="66"/>
      <c r="B574" s="108"/>
      <c r="C574" s="38" t="s">
        <v>109</v>
      </c>
      <c r="D574" s="105">
        <v>926</v>
      </c>
      <c r="E574" s="68" t="s">
        <v>12</v>
      </c>
      <c r="F574" s="68" t="s">
        <v>26</v>
      </c>
      <c r="G574" s="50">
        <v>5030000000</v>
      </c>
      <c r="H574" s="68"/>
      <c r="I574" s="130">
        <f t="shared" si="215"/>
        <v>1356800</v>
      </c>
      <c r="J574" s="131">
        <f t="shared" si="239"/>
        <v>1108800</v>
      </c>
      <c r="K574" s="131">
        <f t="shared" si="239"/>
        <v>0</v>
      </c>
      <c r="L574" s="131">
        <f t="shared" si="239"/>
        <v>0</v>
      </c>
      <c r="M574" s="130">
        <f t="shared" si="239"/>
        <v>0</v>
      </c>
      <c r="N574" s="130">
        <f t="shared" si="239"/>
        <v>0</v>
      </c>
      <c r="O574" s="130">
        <f t="shared" si="239"/>
        <v>18000</v>
      </c>
      <c r="P574" s="130">
        <f t="shared" si="239"/>
        <v>0</v>
      </c>
      <c r="Q574" s="130">
        <f t="shared" si="239"/>
        <v>0</v>
      </c>
      <c r="R574" s="130">
        <f t="shared" si="239"/>
        <v>0</v>
      </c>
      <c r="S574" s="130">
        <f t="shared" si="239"/>
        <v>0</v>
      </c>
      <c r="T574" s="130">
        <f t="shared" si="239"/>
        <v>230000</v>
      </c>
      <c r="U574" s="130">
        <f t="shared" si="239"/>
        <v>0</v>
      </c>
      <c r="V574" s="130">
        <f t="shared" si="239"/>
        <v>0</v>
      </c>
      <c r="W574" s="132">
        <f t="shared" si="239"/>
        <v>0</v>
      </c>
      <c r="AKX574" s="49"/>
      <c r="AKY574" s="49"/>
      <c r="AKZ574" s="49"/>
      <c r="ALA574" s="49"/>
      <c r="ALB574" s="49"/>
      <c r="ALC574" s="49"/>
      <c r="ALD574" s="49"/>
      <c r="ALE574" s="49"/>
      <c r="ALF574" s="49"/>
      <c r="ALG574" s="49"/>
      <c r="ALH574" s="49"/>
      <c r="ALI574" s="49"/>
      <c r="ALJ574" s="49"/>
      <c r="ALK574" s="49"/>
      <c r="ALL574" s="49"/>
      <c r="ALM574" s="49"/>
      <c r="ALN574" s="49"/>
      <c r="ALO574" s="49"/>
      <c r="ALP574" s="49"/>
      <c r="ALQ574" s="49"/>
      <c r="ALR574" s="49"/>
      <c r="ALS574" s="49"/>
      <c r="ALT574" s="49"/>
      <c r="ALU574" s="49"/>
      <c r="ALV574" s="49"/>
      <c r="ALW574" s="49"/>
      <c r="ALX574" s="49"/>
      <c r="ALY574" s="49"/>
      <c r="ALZ574" s="49"/>
      <c r="AMA574" s="49"/>
      <c r="AMB574" s="49"/>
      <c r="AMC574" s="49"/>
      <c r="AMD574" s="49"/>
      <c r="AME574" s="49"/>
      <c r="AMF574" s="49"/>
      <c r="AMG574" s="49"/>
      <c r="AMH574" s="49"/>
      <c r="AMI574" s="49"/>
      <c r="AMJ574" s="49"/>
    </row>
    <row r="575" spans="1:1024" s="127" customFormat="1" ht="37.5">
      <c r="A575" s="66"/>
      <c r="B575" s="108"/>
      <c r="C575" s="38" t="s">
        <v>110</v>
      </c>
      <c r="D575" s="105">
        <v>926</v>
      </c>
      <c r="E575" s="68" t="s">
        <v>12</v>
      </c>
      <c r="F575" s="68" t="s">
        <v>26</v>
      </c>
      <c r="G575" s="50">
        <v>5030010030</v>
      </c>
      <c r="H575" s="68"/>
      <c r="I575" s="130">
        <f t="shared" si="215"/>
        <v>1356800</v>
      </c>
      <c r="J575" s="131">
        <f t="shared" si="239"/>
        <v>1108800</v>
      </c>
      <c r="K575" s="131">
        <f t="shared" si="239"/>
        <v>0</v>
      </c>
      <c r="L575" s="131">
        <f t="shared" si="239"/>
        <v>0</v>
      </c>
      <c r="M575" s="130">
        <f t="shared" si="239"/>
        <v>0</v>
      </c>
      <c r="N575" s="130">
        <f t="shared" si="239"/>
        <v>0</v>
      </c>
      <c r="O575" s="130">
        <f t="shared" si="239"/>
        <v>18000</v>
      </c>
      <c r="P575" s="130">
        <f t="shared" si="239"/>
        <v>0</v>
      </c>
      <c r="Q575" s="130">
        <f t="shared" si="239"/>
        <v>0</v>
      </c>
      <c r="R575" s="130">
        <f t="shared" si="239"/>
        <v>0</v>
      </c>
      <c r="S575" s="130">
        <f t="shared" si="239"/>
        <v>0</v>
      </c>
      <c r="T575" s="130">
        <f t="shared" si="239"/>
        <v>230000</v>
      </c>
      <c r="U575" s="130">
        <f t="shared" si="239"/>
        <v>0</v>
      </c>
      <c r="V575" s="130">
        <f t="shared" si="239"/>
        <v>0</v>
      </c>
      <c r="W575" s="132">
        <f t="shared" si="239"/>
        <v>0</v>
      </c>
      <c r="AKX575" s="49"/>
      <c r="AKY575" s="49"/>
      <c r="AKZ575" s="49"/>
      <c r="ALA575" s="49"/>
      <c r="ALB575" s="49"/>
      <c r="ALC575" s="49"/>
      <c r="ALD575" s="49"/>
      <c r="ALE575" s="49"/>
      <c r="ALF575" s="49"/>
      <c r="ALG575" s="49"/>
      <c r="ALH575" s="49"/>
      <c r="ALI575" s="49"/>
      <c r="ALJ575" s="49"/>
      <c r="ALK575" s="49"/>
      <c r="ALL575" s="49"/>
      <c r="ALM575" s="49"/>
      <c r="ALN575" s="49"/>
      <c r="ALO575" s="49"/>
      <c r="ALP575" s="49"/>
      <c r="ALQ575" s="49"/>
      <c r="ALR575" s="49"/>
      <c r="ALS575" s="49"/>
      <c r="ALT575" s="49"/>
      <c r="ALU575" s="49"/>
      <c r="ALV575" s="49"/>
      <c r="ALW575" s="49"/>
      <c r="ALX575" s="49"/>
      <c r="ALY575" s="49"/>
      <c r="ALZ575" s="49"/>
      <c r="AMA575" s="49"/>
      <c r="AMB575" s="49"/>
      <c r="AMC575" s="49"/>
      <c r="AMD575" s="49"/>
      <c r="AME575" s="49"/>
      <c r="AMF575" s="49"/>
      <c r="AMG575" s="49"/>
      <c r="AMH575" s="49"/>
      <c r="AMI575" s="49"/>
      <c r="AMJ575" s="49"/>
    </row>
    <row r="576" spans="1:1024" s="127" customFormat="1" ht="37.5">
      <c r="A576" s="66"/>
      <c r="B576" s="108"/>
      <c r="C576" s="38" t="s">
        <v>97</v>
      </c>
      <c r="D576" s="105">
        <v>926</v>
      </c>
      <c r="E576" s="68" t="s">
        <v>12</v>
      </c>
      <c r="F576" s="68" t="s">
        <v>26</v>
      </c>
      <c r="G576" s="50">
        <v>5030010030</v>
      </c>
      <c r="H576" s="68" t="s">
        <v>98</v>
      </c>
      <c r="I576" s="130">
        <f t="shared" si="215"/>
        <v>1356800</v>
      </c>
      <c r="J576" s="131">
        <v>1108800</v>
      </c>
      <c r="K576" s="131"/>
      <c r="L576" s="131"/>
      <c r="M576" s="130"/>
      <c r="N576" s="130"/>
      <c r="O576" s="130">
        <v>18000</v>
      </c>
      <c r="P576" s="130"/>
      <c r="Q576" s="130"/>
      <c r="R576" s="130"/>
      <c r="S576" s="130"/>
      <c r="T576" s="130">
        <v>230000</v>
      </c>
      <c r="U576" s="130"/>
      <c r="V576" s="130"/>
      <c r="W576" s="132"/>
      <c r="AKX576" s="49"/>
      <c r="AKY576" s="49"/>
      <c r="AKZ576" s="49"/>
      <c r="ALA576" s="49"/>
      <c r="ALB576" s="49"/>
      <c r="ALC576" s="49"/>
      <c r="ALD576" s="49"/>
      <c r="ALE576" s="49"/>
      <c r="ALF576" s="49"/>
      <c r="ALG576" s="49"/>
      <c r="ALH576" s="49"/>
      <c r="ALI576" s="49"/>
      <c r="ALJ576" s="49"/>
      <c r="ALK576" s="49"/>
      <c r="ALL576" s="49"/>
      <c r="ALM576" s="49"/>
      <c r="ALN576" s="49"/>
      <c r="ALO576" s="49"/>
      <c r="ALP576" s="49"/>
      <c r="ALQ576" s="49"/>
      <c r="ALR576" s="49"/>
      <c r="ALS576" s="49"/>
      <c r="ALT576" s="49"/>
      <c r="ALU576" s="49"/>
      <c r="ALV576" s="49"/>
      <c r="ALW576" s="49"/>
      <c r="ALX576" s="49"/>
      <c r="ALY576" s="49"/>
      <c r="ALZ576" s="49"/>
      <c r="AMA576" s="49"/>
      <c r="AMB576" s="49"/>
      <c r="AMC576" s="49"/>
      <c r="AMD576" s="49"/>
      <c r="AME576" s="49"/>
      <c r="AMF576" s="49"/>
      <c r="AMG576" s="49"/>
      <c r="AMH576" s="49"/>
      <c r="AMI576" s="49"/>
      <c r="AMJ576" s="49"/>
    </row>
    <row r="577" spans="1:23" s="49" customFormat="1">
      <c r="A577" s="73"/>
      <c r="B577" s="108"/>
      <c r="C577" s="38" t="s">
        <v>48</v>
      </c>
      <c r="D577" s="105">
        <v>926</v>
      </c>
      <c r="E577" s="68" t="s">
        <v>49</v>
      </c>
      <c r="F577" s="68" t="s">
        <v>76</v>
      </c>
      <c r="G577" s="50"/>
      <c r="H577" s="72"/>
      <c r="I577" s="130">
        <f t="shared" si="215"/>
        <v>114404300</v>
      </c>
      <c r="J577" s="131">
        <f t="shared" ref="J577:W577" si="240">J578+J594</f>
        <v>90947200</v>
      </c>
      <c r="K577" s="131">
        <f t="shared" si="240"/>
        <v>0</v>
      </c>
      <c r="L577" s="131">
        <f t="shared" si="240"/>
        <v>0</v>
      </c>
      <c r="M577" s="130">
        <f t="shared" si="240"/>
        <v>3592300</v>
      </c>
      <c r="N577" s="130">
        <f t="shared" si="240"/>
        <v>0</v>
      </c>
      <c r="O577" s="130">
        <f t="shared" si="240"/>
        <v>4888400</v>
      </c>
      <c r="P577" s="130">
        <f t="shared" si="240"/>
        <v>0</v>
      </c>
      <c r="Q577" s="130">
        <f t="shared" si="240"/>
        <v>0</v>
      </c>
      <c r="R577" s="130">
        <f t="shared" si="240"/>
        <v>1652100</v>
      </c>
      <c r="S577" s="130">
        <f t="shared" si="240"/>
        <v>2900700</v>
      </c>
      <c r="T577" s="130">
        <f t="shared" si="240"/>
        <v>3655600</v>
      </c>
      <c r="U577" s="130">
        <f t="shared" si="240"/>
        <v>6768000</v>
      </c>
      <c r="V577" s="130">
        <f t="shared" si="240"/>
        <v>0</v>
      </c>
      <c r="W577" s="132">
        <f t="shared" si="240"/>
        <v>0</v>
      </c>
    </row>
    <row r="578" spans="1:23" s="49" customFormat="1">
      <c r="A578" s="73"/>
      <c r="B578" s="108"/>
      <c r="C578" s="38" t="s">
        <v>400</v>
      </c>
      <c r="D578" s="105">
        <v>926</v>
      </c>
      <c r="E578" s="68" t="s">
        <v>49</v>
      </c>
      <c r="F578" s="68" t="s">
        <v>16</v>
      </c>
      <c r="G578" s="50"/>
      <c r="H578" s="72"/>
      <c r="I578" s="130">
        <f t="shared" si="215"/>
        <v>114029300</v>
      </c>
      <c r="J578" s="131">
        <f t="shared" ref="J578:W579" si="241">J579</f>
        <v>90644500</v>
      </c>
      <c r="K578" s="131">
        <f t="shared" si="241"/>
        <v>0</v>
      </c>
      <c r="L578" s="131">
        <f t="shared" si="241"/>
        <v>0</v>
      </c>
      <c r="M578" s="130">
        <f t="shared" si="241"/>
        <v>3520000</v>
      </c>
      <c r="N578" s="130">
        <f t="shared" si="241"/>
        <v>0</v>
      </c>
      <c r="O578" s="130">
        <f t="shared" si="241"/>
        <v>4888400</v>
      </c>
      <c r="P578" s="130">
        <f t="shared" si="241"/>
        <v>0</v>
      </c>
      <c r="Q578" s="130">
        <f t="shared" si="241"/>
        <v>0</v>
      </c>
      <c r="R578" s="130">
        <f t="shared" si="241"/>
        <v>1652100</v>
      </c>
      <c r="S578" s="130">
        <f t="shared" si="241"/>
        <v>2900700</v>
      </c>
      <c r="T578" s="130">
        <f t="shared" si="241"/>
        <v>3655600</v>
      </c>
      <c r="U578" s="130">
        <f t="shared" si="241"/>
        <v>6768000</v>
      </c>
      <c r="V578" s="130">
        <f t="shared" si="241"/>
        <v>0</v>
      </c>
      <c r="W578" s="132">
        <f t="shared" si="241"/>
        <v>0</v>
      </c>
    </row>
    <row r="579" spans="1:23" s="49" customFormat="1">
      <c r="A579" s="73"/>
      <c r="B579" s="108"/>
      <c r="C579" s="38" t="s">
        <v>159</v>
      </c>
      <c r="D579" s="105">
        <v>926</v>
      </c>
      <c r="E579" s="68" t="s">
        <v>49</v>
      </c>
      <c r="F579" s="68" t="s">
        <v>16</v>
      </c>
      <c r="G579" s="50">
        <v>5800000000</v>
      </c>
      <c r="H579" s="72"/>
      <c r="I579" s="130">
        <f t="shared" si="215"/>
        <v>114029300</v>
      </c>
      <c r="J579" s="131">
        <f t="shared" si="241"/>
        <v>90644500</v>
      </c>
      <c r="K579" s="131">
        <f t="shared" si="241"/>
        <v>0</v>
      </c>
      <c r="L579" s="131">
        <f t="shared" si="241"/>
        <v>0</v>
      </c>
      <c r="M579" s="130">
        <f t="shared" si="241"/>
        <v>3520000</v>
      </c>
      <c r="N579" s="130">
        <f t="shared" si="241"/>
        <v>0</v>
      </c>
      <c r="O579" s="130">
        <f t="shared" si="241"/>
        <v>4888400</v>
      </c>
      <c r="P579" s="130">
        <f t="shared" si="241"/>
        <v>0</v>
      </c>
      <c r="Q579" s="130">
        <f t="shared" si="241"/>
        <v>0</v>
      </c>
      <c r="R579" s="130">
        <f t="shared" si="241"/>
        <v>1652100</v>
      </c>
      <c r="S579" s="130">
        <f t="shared" si="241"/>
        <v>2900700</v>
      </c>
      <c r="T579" s="130">
        <f t="shared" si="241"/>
        <v>3655600</v>
      </c>
      <c r="U579" s="130">
        <f t="shared" si="241"/>
        <v>6768000</v>
      </c>
      <c r="V579" s="130">
        <f t="shared" si="241"/>
        <v>0</v>
      </c>
      <c r="W579" s="132">
        <f t="shared" si="241"/>
        <v>0</v>
      </c>
    </row>
    <row r="580" spans="1:23" s="49" customFormat="1">
      <c r="A580" s="73"/>
      <c r="B580" s="108"/>
      <c r="C580" s="38" t="s">
        <v>190</v>
      </c>
      <c r="D580" s="105">
        <v>926</v>
      </c>
      <c r="E580" s="68" t="s">
        <v>49</v>
      </c>
      <c r="F580" s="68" t="s">
        <v>16</v>
      </c>
      <c r="G580" s="50">
        <v>5820000000</v>
      </c>
      <c r="H580" s="72"/>
      <c r="I580" s="130">
        <f t="shared" si="215"/>
        <v>114029300</v>
      </c>
      <c r="J580" s="131">
        <f>J581+J585</f>
        <v>90644500</v>
      </c>
      <c r="K580" s="131">
        <f>K581+K585</f>
        <v>0</v>
      </c>
      <c r="L580" s="131">
        <f>L581+L585</f>
        <v>0</v>
      </c>
      <c r="M580" s="130">
        <f>M581+M585+M591</f>
        <v>3520000</v>
      </c>
      <c r="N580" s="130">
        <f>N581+N585+N583</f>
        <v>0</v>
      </c>
      <c r="O580" s="130">
        <f>O581+O585</f>
        <v>4888400</v>
      </c>
      <c r="P580" s="130">
        <f>P581+P585+P583</f>
        <v>0</v>
      </c>
      <c r="Q580" s="130">
        <f>Q581+Q585+Q583</f>
        <v>0</v>
      </c>
      <c r="R580" s="130">
        <f>R581+R585+R583+R587</f>
        <v>1652100</v>
      </c>
      <c r="S580" s="130">
        <f>S581+S585+S583+S587+S589</f>
        <v>2900700</v>
      </c>
      <c r="T580" s="130">
        <f>T581+T585+T583+T589</f>
        <v>3655600</v>
      </c>
      <c r="U580" s="130">
        <f>U581+U585+U583</f>
        <v>6768000</v>
      </c>
      <c r="V580" s="130">
        <f>V581+V585+V583</f>
        <v>0</v>
      </c>
      <c r="W580" s="133">
        <f>W581+W585+W583</f>
        <v>0</v>
      </c>
    </row>
    <row r="581" spans="1:23" s="49" customFormat="1" ht="37.5">
      <c r="A581" s="73"/>
      <c r="B581" s="108"/>
      <c r="C581" s="38" t="s">
        <v>124</v>
      </c>
      <c r="D581" s="105">
        <v>926</v>
      </c>
      <c r="E581" s="68" t="s">
        <v>49</v>
      </c>
      <c r="F581" s="68" t="s">
        <v>16</v>
      </c>
      <c r="G581" s="50">
        <v>5820000590</v>
      </c>
      <c r="H581" s="72"/>
      <c r="I581" s="130">
        <f t="shared" si="215"/>
        <v>106217200</v>
      </c>
      <c r="J581" s="131">
        <f t="shared" ref="J581:W581" si="242">J582</f>
        <v>90517300</v>
      </c>
      <c r="K581" s="131">
        <f t="shared" si="242"/>
        <v>0</v>
      </c>
      <c r="L581" s="131">
        <f t="shared" si="242"/>
        <v>0</v>
      </c>
      <c r="M581" s="130">
        <f t="shared" si="242"/>
        <v>0</v>
      </c>
      <c r="N581" s="130">
        <f t="shared" si="242"/>
        <v>-767000</v>
      </c>
      <c r="O581" s="130">
        <f t="shared" si="242"/>
        <v>4888400</v>
      </c>
      <c r="P581" s="130">
        <f t="shared" si="242"/>
        <v>0</v>
      </c>
      <c r="Q581" s="130">
        <f t="shared" si="242"/>
        <v>0</v>
      </c>
      <c r="R581" s="130">
        <f t="shared" si="242"/>
        <v>-1745800</v>
      </c>
      <c r="S581" s="130">
        <f t="shared" si="242"/>
        <v>2900700</v>
      </c>
      <c r="T581" s="130">
        <f t="shared" si="242"/>
        <v>3655600</v>
      </c>
      <c r="U581" s="130">
        <f t="shared" si="242"/>
        <v>6768000</v>
      </c>
      <c r="V581" s="130">
        <f t="shared" si="242"/>
        <v>0</v>
      </c>
      <c r="W581" s="132">
        <f t="shared" si="242"/>
        <v>0</v>
      </c>
    </row>
    <row r="582" spans="1:23" s="49" customFormat="1" ht="37.5">
      <c r="A582" s="73"/>
      <c r="B582" s="108"/>
      <c r="C582" s="38" t="s">
        <v>163</v>
      </c>
      <c r="D582" s="105">
        <v>926</v>
      </c>
      <c r="E582" s="68" t="s">
        <v>49</v>
      </c>
      <c r="F582" s="68" t="s">
        <v>16</v>
      </c>
      <c r="G582" s="50">
        <v>5820000590</v>
      </c>
      <c r="H582" s="72">
        <v>600</v>
      </c>
      <c r="I582" s="130">
        <f t="shared" si="215"/>
        <v>106217200</v>
      </c>
      <c r="J582" s="131">
        <v>90517300</v>
      </c>
      <c r="K582" s="131"/>
      <c r="L582" s="131"/>
      <c r="M582" s="130"/>
      <c r="N582" s="130">
        <v>-767000</v>
      </c>
      <c r="O582" s="130">
        <v>4888400</v>
      </c>
      <c r="P582" s="130"/>
      <c r="Q582" s="130"/>
      <c r="R582" s="130">
        <v>-1745800</v>
      </c>
      <c r="S582" s="130">
        <v>2900700</v>
      </c>
      <c r="T582" s="130">
        <f>3397900-230000+487700</f>
        <v>3655600</v>
      </c>
      <c r="U582" s="130">
        <v>6768000</v>
      </c>
      <c r="V582" s="130"/>
      <c r="W582" s="132"/>
    </row>
    <row r="583" spans="1:23" s="49" customFormat="1" ht="37.5">
      <c r="A583" s="73"/>
      <c r="B583" s="108"/>
      <c r="C583" s="38" t="s">
        <v>162</v>
      </c>
      <c r="D583" s="105">
        <v>926</v>
      </c>
      <c r="E583" s="68" t="s">
        <v>49</v>
      </c>
      <c r="F583" s="68" t="s">
        <v>16</v>
      </c>
      <c r="G583" s="50">
        <v>5820009010</v>
      </c>
      <c r="H583" s="72"/>
      <c r="I583" s="130">
        <f t="shared" si="215"/>
        <v>767000</v>
      </c>
      <c r="J583" s="131"/>
      <c r="K583" s="131"/>
      <c r="L583" s="131"/>
      <c r="M583" s="130"/>
      <c r="N583" s="130">
        <f>N584</f>
        <v>767000</v>
      </c>
      <c r="O583" s="130"/>
      <c r="P583" s="130">
        <f t="shared" ref="P583:W583" si="243">P584</f>
        <v>0</v>
      </c>
      <c r="Q583" s="130">
        <f t="shared" si="243"/>
        <v>0</v>
      </c>
      <c r="R583" s="130">
        <f t="shared" si="243"/>
        <v>0</v>
      </c>
      <c r="S583" s="130">
        <f t="shared" si="243"/>
        <v>0</v>
      </c>
      <c r="T583" s="130">
        <f t="shared" si="243"/>
        <v>0</v>
      </c>
      <c r="U583" s="130">
        <f t="shared" si="243"/>
        <v>0</v>
      </c>
      <c r="V583" s="130">
        <f t="shared" si="243"/>
        <v>0</v>
      </c>
      <c r="W583" s="132">
        <f t="shared" si="243"/>
        <v>0</v>
      </c>
    </row>
    <row r="584" spans="1:23" s="49" customFormat="1" ht="37.5">
      <c r="A584" s="73"/>
      <c r="B584" s="108"/>
      <c r="C584" s="38" t="s">
        <v>163</v>
      </c>
      <c r="D584" s="105">
        <v>926</v>
      </c>
      <c r="E584" s="68" t="s">
        <v>49</v>
      </c>
      <c r="F584" s="68" t="s">
        <v>16</v>
      </c>
      <c r="G584" s="50">
        <v>5820009010</v>
      </c>
      <c r="H584" s="72">
        <v>600</v>
      </c>
      <c r="I584" s="130">
        <f t="shared" ref="I584:I647" si="244">SUM(J584:W584)</f>
        <v>767000</v>
      </c>
      <c r="J584" s="131"/>
      <c r="K584" s="131"/>
      <c r="L584" s="131"/>
      <c r="M584" s="130"/>
      <c r="N584" s="130">
        <v>767000</v>
      </c>
      <c r="O584" s="130"/>
      <c r="P584" s="130"/>
      <c r="Q584" s="130"/>
      <c r="R584" s="130"/>
      <c r="S584" s="130"/>
      <c r="T584" s="130"/>
      <c r="U584" s="130"/>
      <c r="V584" s="130"/>
      <c r="W584" s="132"/>
    </row>
    <row r="585" spans="1:23" s="49" customFormat="1" ht="112.7" customHeight="1">
      <c r="A585" s="73"/>
      <c r="B585" s="108"/>
      <c r="C585" s="38" t="s">
        <v>166</v>
      </c>
      <c r="D585" s="105">
        <v>926</v>
      </c>
      <c r="E585" s="68" t="s">
        <v>49</v>
      </c>
      <c r="F585" s="68" t="s">
        <v>16</v>
      </c>
      <c r="G585" s="50">
        <v>5820060820</v>
      </c>
      <c r="H585" s="72"/>
      <c r="I585" s="130">
        <f t="shared" si="244"/>
        <v>127200</v>
      </c>
      <c r="J585" s="131">
        <f t="shared" ref="J585:W585" si="245">J586</f>
        <v>127200</v>
      </c>
      <c r="K585" s="131">
        <f t="shared" si="245"/>
        <v>0</v>
      </c>
      <c r="L585" s="131">
        <f t="shared" si="245"/>
        <v>0</v>
      </c>
      <c r="M585" s="130">
        <f t="shared" si="245"/>
        <v>0</v>
      </c>
      <c r="N585" s="130">
        <f t="shared" si="245"/>
        <v>0</v>
      </c>
      <c r="O585" s="130">
        <f t="shared" si="245"/>
        <v>0</v>
      </c>
      <c r="P585" s="130">
        <f t="shared" si="245"/>
        <v>0</v>
      </c>
      <c r="Q585" s="130">
        <f t="shared" si="245"/>
        <v>0</v>
      </c>
      <c r="R585" s="130">
        <f t="shared" si="245"/>
        <v>0</v>
      </c>
      <c r="S585" s="130">
        <f t="shared" si="245"/>
        <v>0</v>
      </c>
      <c r="T585" s="130">
        <f t="shared" si="245"/>
        <v>0</v>
      </c>
      <c r="U585" s="130">
        <f t="shared" si="245"/>
        <v>0</v>
      </c>
      <c r="V585" s="130">
        <f t="shared" si="245"/>
        <v>0</v>
      </c>
      <c r="W585" s="132">
        <f t="shared" si="245"/>
        <v>0</v>
      </c>
    </row>
    <row r="586" spans="1:23" s="49" customFormat="1" ht="37.35" customHeight="1">
      <c r="A586" s="73"/>
      <c r="B586" s="108"/>
      <c r="C586" s="38" t="s">
        <v>163</v>
      </c>
      <c r="D586" s="105">
        <v>926</v>
      </c>
      <c r="E586" s="68" t="s">
        <v>49</v>
      </c>
      <c r="F586" s="68" t="s">
        <v>16</v>
      </c>
      <c r="G586" s="50">
        <v>5820060820</v>
      </c>
      <c r="H586" s="72">
        <v>600</v>
      </c>
      <c r="I586" s="130">
        <f t="shared" si="244"/>
        <v>127200</v>
      </c>
      <c r="J586" s="131">
        <v>127200</v>
      </c>
      <c r="K586" s="131"/>
      <c r="L586" s="131"/>
      <c r="M586" s="130"/>
      <c r="N586" s="130"/>
      <c r="O586" s="130"/>
      <c r="P586" s="130"/>
      <c r="Q586" s="130"/>
      <c r="R586" s="130"/>
      <c r="S586" s="130"/>
      <c r="T586" s="130"/>
      <c r="U586" s="130"/>
      <c r="V586" s="130"/>
      <c r="W586" s="132"/>
    </row>
    <row r="587" spans="1:23" s="49" customFormat="1" ht="37.35" hidden="1" customHeight="1">
      <c r="A587" s="73"/>
      <c r="B587" s="108"/>
      <c r="C587" s="38" t="s">
        <v>169</v>
      </c>
      <c r="D587" s="105">
        <v>926</v>
      </c>
      <c r="E587" s="68" t="s">
        <v>49</v>
      </c>
      <c r="F587" s="68" t="s">
        <v>16</v>
      </c>
      <c r="G587" s="50">
        <v>5820062980</v>
      </c>
      <c r="H587" s="72"/>
      <c r="I587" s="130">
        <f t="shared" si="244"/>
        <v>0</v>
      </c>
      <c r="J587" s="131"/>
      <c r="K587" s="131"/>
      <c r="L587" s="131"/>
      <c r="M587" s="130"/>
      <c r="N587" s="130"/>
      <c r="O587" s="130"/>
      <c r="P587" s="130"/>
      <c r="Q587" s="130"/>
      <c r="R587" s="130">
        <f>R588</f>
        <v>3397900</v>
      </c>
      <c r="S587" s="130">
        <f>S588</f>
        <v>-3397900</v>
      </c>
      <c r="T587" s="130"/>
      <c r="U587" s="130"/>
      <c r="V587" s="130"/>
      <c r="W587" s="132"/>
    </row>
    <row r="588" spans="1:23" s="49" customFormat="1" ht="37.35" hidden="1" customHeight="1">
      <c r="A588" s="73"/>
      <c r="B588" s="108"/>
      <c r="C588" s="38" t="s">
        <v>163</v>
      </c>
      <c r="D588" s="105">
        <v>926</v>
      </c>
      <c r="E588" s="68" t="s">
        <v>49</v>
      </c>
      <c r="F588" s="68" t="s">
        <v>16</v>
      </c>
      <c r="G588" s="50">
        <v>5820062980</v>
      </c>
      <c r="H588" s="72">
        <v>600</v>
      </c>
      <c r="I588" s="130">
        <f t="shared" si="244"/>
        <v>0</v>
      </c>
      <c r="J588" s="131"/>
      <c r="K588" s="131"/>
      <c r="L588" s="131"/>
      <c r="M588" s="130"/>
      <c r="N588" s="130"/>
      <c r="O588" s="130"/>
      <c r="P588" s="130"/>
      <c r="Q588" s="130"/>
      <c r="R588" s="130">
        <v>3397900</v>
      </c>
      <c r="S588" s="130">
        <v>-3397900</v>
      </c>
      <c r="T588" s="130"/>
      <c r="U588" s="130"/>
      <c r="V588" s="130"/>
      <c r="W588" s="132"/>
    </row>
    <row r="589" spans="1:23" s="49" customFormat="1" ht="93.75">
      <c r="A589" s="73"/>
      <c r="B589" s="108"/>
      <c r="C589" s="38" t="s">
        <v>194</v>
      </c>
      <c r="D589" s="105">
        <v>926</v>
      </c>
      <c r="E589" s="68" t="s">
        <v>49</v>
      </c>
      <c r="F589" s="68" t="s">
        <v>16</v>
      </c>
      <c r="G589" s="50" t="s">
        <v>195</v>
      </c>
      <c r="H589" s="72"/>
      <c r="I589" s="130">
        <f t="shared" si="244"/>
        <v>3397900</v>
      </c>
      <c r="J589" s="131"/>
      <c r="K589" s="131"/>
      <c r="L589" s="131"/>
      <c r="M589" s="130"/>
      <c r="N589" s="130"/>
      <c r="O589" s="130"/>
      <c r="P589" s="130"/>
      <c r="Q589" s="130"/>
      <c r="R589" s="130"/>
      <c r="S589" s="130">
        <f>S590</f>
        <v>3397900</v>
      </c>
      <c r="T589" s="130">
        <f>T590</f>
        <v>0</v>
      </c>
      <c r="U589" s="130"/>
      <c r="V589" s="130"/>
      <c r="W589" s="132"/>
    </row>
    <row r="590" spans="1:23" s="49" customFormat="1" ht="37.35" customHeight="1">
      <c r="A590" s="73"/>
      <c r="B590" s="108"/>
      <c r="C590" s="38" t="s">
        <v>163</v>
      </c>
      <c r="D590" s="105">
        <v>926</v>
      </c>
      <c r="E590" s="68" t="s">
        <v>49</v>
      </c>
      <c r="F590" s="68" t="s">
        <v>16</v>
      </c>
      <c r="G590" s="50" t="s">
        <v>195</v>
      </c>
      <c r="H590" s="72">
        <v>600</v>
      </c>
      <c r="I590" s="130">
        <f t="shared" si="244"/>
        <v>3397900</v>
      </c>
      <c r="J590" s="131"/>
      <c r="K590" s="131"/>
      <c r="L590" s="131"/>
      <c r="M590" s="130"/>
      <c r="N590" s="130"/>
      <c r="O590" s="130"/>
      <c r="P590" s="130"/>
      <c r="Q590" s="130"/>
      <c r="R590" s="130"/>
      <c r="S590" s="130">
        <v>3397900</v>
      </c>
      <c r="T590" s="130">
        <f>-3397900+373900+3024000</f>
        <v>0</v>
      </c>
      <c r="U590" s="130"/>
      <c r="V590" s="130"/>
      <c r="W590" s="132"/>
    </row>
    <row r="591" spans="1:23" s="49" customFormat="1" ht="79.900000000000006" customHeight="1">
      <c r="A591" s="73"/>
      <c r="B591" s="108"/>
      <c r="C591" s="38" t="s">
        <v>196</v>
      </c>
      <c r="D591" s="105">
        <v>926</v>
      </c>
      <c r="E591" s="68" t="s">
        <v>49</v>
      </c>
      <c r="F591" s="68" t="s">
        <v>16</v>
      </c>
      <c r="G591" s="50">
        <v>5820100000</v>
      </c>
      <c r="H591" s="72"/>
      <c r="I591" s="130">
        <f t="shared" si="244"/>
        <v>3520000</v>
      </c>
      <c r="J591" s="131"/>
      <c r="K591" s="131"/>
      <c r="L591" s="131"/>
      <c r="M591" s="130">
        <f t="shared" ref="M591:W592" si="246">M592</f>
        <v>3520000</v>
      </c>
      <c r="N591" s="130">
        <f t="shared" si="246"/>
        <v>0</v>
      </c>
      <c r="O591" s="130">
        <f t="shared" si="246"/>
        <v>0</v>
      </c>
      <c r="P591" s="130">
        <f t="shared" si="246"/>
        <v>0</v>
      </c>
      <c r="Q591" s="130">
        <f t="shared" si="246"/>
        <v>0</v>
      </c>
      <c r="R591" s="130">
        <f t="shared" si="246"/>
        <v>0</v>
      </c>
      <c r="S591" s="130">
        <f t="shared" si="246"/>
        <v>0</v>
      </c>
      <c r="T591" s="130">
        <f t="shared" si="246"/>
        <v>0</v>
      </c>
      <c r="U591" s="130">
        <f t="shared" si="246"/>
        <v>0</v>
      </c>
      <c r="V591" s="130">
        <f t="shared" si="246"/>
        <v>0</v>
      </c>
      <c r="W591" s="130">
        <f t="shared" si="246"/>
        <v>0</v>
      </c>
    </row>
    <row r="592" spans="1:23" s="49" customFormat="1" ht="37.5">
      <c r="A592" s="73"/>
      <c r="B592" s="108"/>
      <c r="C592" s="38" t="s">
        <v>124</v>
      </c>
      <c r="D592" s="105">
        <v>926</v>
      </c>
      <c r="E592" s="68" t="s">
        <v>49</v>
      </c>
      <c r="F592" s="68" t="s">
        <v>16</v>
      </c>
      <c r="G592" s="50">
        <v>5820100590</v>
      </c>
      <c r="H592" s="72"/>
      <c r="I592" s="130">
        <f t="shared" si="244"/>
        <v>3520000</v>
      </c>
      <c r="J592" s="131"/>
      <c r="K592" s="131"/>
      <c r="L592" s="131"/>
      <c r="M592" s="130">
        <f t="shared" si="246"/>
        <v>3520000</v>
      </c>
      <c r="N592" s="130">
        <f t="shared" si="246"/>
        <v>0</v>
      </c>
      <c r="O592" s="130">
        <f t="shared" si="246"/>
        <v>0</v>
      </c>
      <c r="P592" s="130">
        <f t="shared" si="246"/>
        <v>0</v>
      </c>
      <c r="Q592" s="130">
        <f t="shared" si="246"/>
        <v>0</v>
      </c>
      <c r="R592" s="130">
        <f t="shared" si="246"/>
        <v>0</v>
      </c>
      <c r="S592" s="130">
        <f t="shared" si="246"/>
        <v>0</v>
      </c>
      <c r="T592" s="130">
        <f t="shared" si="246"/>
        <v>0</v>
      </c>
      <c r="U592" s="130">
        <f t="shared" si="246"/>
        <v>0</v>
      </c>
      <c r="V592" s="130">
        <f t="shared" si="246"/>
        <v>0</v>
      </c>
      <c r="W592" s="130">
        <f t="shared" si="246"/>
        <v>0</v>
      </c>
    </row>
    <row r="593" spans="1:23" s="49" customFormat="1" ht="37.5">
      <c r="A593" s="73"/>
      <c r="B593" s="108"/>
      <c r="C593" s="38" t="s">
        <v>163</v>
      </c>
      <c r="D593" s="105">
        <v>926</v>
      </c>
      <c r="E593" s="68" t="s">
        <v>49</v>
      </c>
      <c r="F593" s="68" t="s">
        <v>16</v>
      </c>
      <c r="G593" s="50">
        <v>5820100590</v>
      </c>
      <c r="H593" s="72">
        <v>600</v>
      </c>
      <c r="I593" s="130">
        <f t="shared" si="244"/>
        <v>3520000</v>
      </c>
      <c r="J593" s="131"/>
      <c r="K593" s="131"/>
      <c r="L593" s="131"/>
      <c r="M593" s="130">
        <v>3520000</v>
      </c>
      <c r="N593" s="130"/>
      <c r="O593" s="130"/>
      <c r="P593" s="130"/>
      <c r="Q593" s="130"/>
      <c r="R593" s="130"/>
      <c r="S593" s="130"/>
      <c r="T593" s="130"/>
      <c r="U593" s="130"/>
      <c r="V593" s="130"/>
      <c r="W593" s="132"/>
    </row>
    <row r="594" spans="1:23" s="49" customFormat="1">
      <c r="A594" s="73"/>
      <c r="B594" s="108"/>
      <c r="C594" s="38" t="s">
        <v>54</v>
      </c>
      <c r="D594" s="105">
        <v>926</v>
      </c>
      <c r="E594" s="68" t="s">
        <v>49</v>
      </c>
      <c r="F594" s="68" t="s">
        <v>30</v>
      </c>
      <c r="G594" s="50"/>
      <c r="H594" s="72"/>
      <c r="I594" s="130">
        <f t="shared" si="244"/>
        <v>375000</v>
      </c>
      <c r="J594" s="131">
        <f t="shared" ref="J594:L597" si="247">J595</f>
        <v>302700</v>
      </c>
      <c r="K594" s="131">
        <f t="shared" si="247"/>
        <v>0</v>
      </c>
      <c r="L594" s="131">
        <f t="shared" si="247"/>
        <v>0</v>
      </c>
      <c r="M594" s="130">
        <f>M595+M599</f>
        <v>72300</v>
      </c>
      <c r="N594" s="130">
        <f t="shared" ref="N594:W597" si="248">N595</f>
        <v>0</v>
      </c>
      <c r="O594" s="130">
        <f t="shared" si="248"/>
        <v>0</v>
      </c>
      <c r="P594" s="130">
        <f t="shared" si="248"/>
        <v>0</v>
      </c>
      <c r="Q594" s="130">
        <f t="shared" si="248"/>
        <v>0</v>
      </c>
      <c r="R594" s="130">
        <f t="shared" si="248"/>
        <v>0</v>
      </c>
      <c r="S594" s="130">
        <f t="shared" si="248"/>
        <v>0</v>
      </c>
      <c r="T594" s="130">
        <f t="shared" si="248"/>
        <v>0</v>
      </c>
      <c r="U594" s="130">
        <f t="shared" si="248"/>
        <v>0</v>
      </c>
      <c r="V594" s="130">
        <f t="shared" si="248"/>
        <v>0</v>
      </c>
      <c r="W594" s="132">
        <f t="shared" si="248"/>
        <v>0</v>
      </c>
    </row>
    <row r="595" spans="1:23" s="49" customFormat="1" ht="37.5">
      <c r="A595" s="73"/>
      <c r="B595" s="108"/>
      <c r="C595" s="38" t="s">
        <v>402</v>
      </c>
      <c r="D595" s="105">
        <v>926</v>
      </c>
      <c r="E595" s="68" t="s">
        <v>49</v>
      </c>
      <c r="F595" s="68" t="s">
        <v>30</v>
      </c>
      <c r="G595" s="50">
        <v>6700000000</v>
      </c>
      <c r="H595" s="72"/>
      <c r="I595" s="130">
        <f t="shared" si="244"/>
        <v>225000</v>
      </c>
      <c r="J595" s="131">
        <f t="shared" si="247"/>
        <v>302700</v>
      </c>
      <c r="K595" s="131">
        <f t="shared" si="247"/>
        <v>0</v>
      </c>
      <c r="L595" s="131">
        <f t="shared" si="247"/>
        <v>0</v>
      </c>
      <c r="M595" s="130">
        <f>M596</f>
        <v>-77700</v>
      </c>
      <c r="N595" s="130">
        <f t="shared" si="248"/>
        <v>0</v>
      </c>
      <c r="O595" s="130">
        <f t="shared" si="248"/>
        <v>0</v>
      </c>
      <c r="P595" s="130">
        <f t="shared" si="248"/>
        <v>0</v>
      </c>
      <c r="Q595" s="130">
        <f t="shared" si="248"/>
        <v>0</v>
      </c>
      <c r="R595" s="130">
        <f t="shared" si="248"/>
        <v>0</v>
      </c>
      <c r="S595" s="130">
        <f t="shared" si="248"/>
        <v>0</v>
      </c>
      <c r="T595" s="130">
        <f t="shared" si="248"/>
        <v>0</v>
      </c>
      <c r="U595" s="130">
        <f t="shared" si="248"/>
        <v>0</v>
      </c>
      <c r="V595" s="130">
        <f t="shared" si="248"/>
        <v>0</v>
      </c>
      <c r="W595" s="132">
        <f t="shared" si="248"/>
        <v>0</v>
      </c>
    </row>
    <row r="596" spans="1:23" s="49" customFormat="1" ht="37.5">
      <c r="A596" s="73"/>
      <c r="B596" s="108"/>
      <c r="C596" s="38" t="s">
        <v>296</v>
      </c>
      <c r="D596" s="105">
        <v>926</v>
      </c>
      <c r="E596" s="68" t="s">
        <v>49</v>
      </c>
      <c r="F596" s="68" t="s">
        <v>30</v>
      </c>
      <c r="G596" s="50">
        <v>6710000000</v>
      </c>
      <c r="H596" s="72"/>
      <c r="I596" s="130">
        <f t="shared" si="244"/>
        <v>225000</v>
      </c>
      <c r="J596" s="131">
        <f t="shared" si="247"/>
        <v>302700</v>
      </c>
      <c r="K596" s="131">
        <f t="shared" si="247"/>
        <v>0</v>
      </c>
      <c r="L596" s="131">
        <f t="shared" si="247"/>
        <v>0</v>
      </c>
      <c r="M596" s="130">
        <f>M597</f>
        <v>-77700</v>
      </c>
      <c r="N596" s="130">
        <f t="shared" si="248"/>
        <v>0</v>
      </c>
      <c r="O596" s="130">
        <f t="shared" si="248"/>
        <v>0</v>
      </c>
      <c r="P596" s="130">
        <f t="shared" si="248"/>
        <v>0</v>
      </c>
      <c r="Q596" s="130">
        <f t="shared" si="248"/>
        <v>0</v>
      </c>
      <c r="R596" s="130">
        <f t="shared" si="248"/>
        <v>0</v>
      </c>
      <c r="S596" s="130">
        <f t="shared" si="248"/>
        <v>0</v>
      </c>
      <c r="T596" s="130">
        <f t="shared" si="248"/>
        <v>0</v>
      </c>
      <c r="U596" s="130">
        <f t="shared" si="248"/>
        <v>0</v>
      </c>
      <c r="V596" s="130">
        <f t="shared" si="248"/>
        <v>0</v>
      </c>
      <c r="W596" s="132">
        <f t="shared" si="248"/>
        <v>0</v>
      </c>
    </row>
    <row r="597" spans="1:23" s="49" customFormat="1">
      <c r="A597" s="73"/>
      <c r="B597" s="108"/>
      <c r="C597" s="38" t="s">
        <v>297</v>
      </c>
      <c r="D597" s="105">
        <v>926</v>
      </c>
      <c r="E597" s="68" t="s">
        <v>49</v>
      </c>
      <c r="F597" s="68" t="s">
        <v>30</v>
      </c>
      <c r="G597" s="50">
        <v>6710010220</v>
      </c>
      <c r="H597" s="72"/>
      <c r="I597" s="130">
        <f t="shared" si="244"/>
        <v>225000</v>
      </c>
      <c r="J597" s="131">
        <f t="shared" si="247"/>
        <v>302700</v>
      </c>
      <c r="K597" s="131">
        <f t="shared" si="247"/>
        <v>0</v>
      </c>
      <c r="L597" s="131">
        <f t="shared" si="247"/>
        <v>0</v>
      </c>
      <c r="M597" s="130">
        <f>M598</f>
        <v>-77700</v>
      </c>
      <c r="N597" s="130">
        <f t="shared" si="248"/>
        <v>0</v>
      </c>
      <c r="O597" s="130">
        <f t="shared" si="248"/>
        <v>0</v>
      </c>
      <c r="P597" s="130">
        <f t="shared" si="248"/>
        <v>0</v>
      </c>
      <c r="Q597" s="130">
        <f t="shared" si="248"/>
        <v>0</v>
      </c>
      <c r="R597" s="130">
        <f t="shared" si="248"/>
        <v>0</v>
      </c>
      <c r="S597" s="130">
        <f t="shared" si="248"/>
        <v>0</v>
      </c>
      <c r="T597" s="130">
        <f t="shared" si="248"/>
        <v>0</v>
      </c>
      <c r="U597" s="130">
        <f t="shared" si="248"/>
        <v>0</v>
      </c>
      <c r="V597" s="130">
        <f t="shared" si="248"/>
        <v>0</v>
      </c>
      <c r="W597" s="132">
        <f t="shared" si="248"/>
        <v>0</v>
      </c>
    </row>
    <row r="598" spans="1:23" s="49" customFormat="1" ht="37.5">
      <c r="A598" s="73"/>
      <c r="B598" s="108"/>
      <c r="C598" s="38" t="s">
        <v>163</v>
      </c>
      <c r="D598" s="105">
        <v>926</v>
      </c>
      <c r="E598" s="68" t="s">
        <v>49</v>
      </c>
      <c r="F598" s="68" t="s">
        <v>30</v>
      </c>
      <c r="G598" s="50">
        <v>6710010220</v>
      </c>
      <c r="H598" s="72">
        <v>600</v>
      </c>
      <c r="I598" s="130">
        <f t="shared" si="244"/>
        <v>225000</v>
      </c>
      <c r="J598" s="131">
        <v>302700</v>
      </c>
      <c r="K598" s="131"/>
      <c r="L598" s="131"/>
      <c r="M598" s="130">
        <v>-77700</v>
      </c>
      <c r="N598" s="130"/>
      <c r="O598" s="130"/>
      <c r="P598" s="130"/>
      <c r="Q598" s="130"/>
      <c r="R598" s="130"/>
      <c r="S598" s="130"/>
      <c r="T598" s="130"/>
      <c r="U598" s="130"/>
      <c r="V598" s="130"/>
      <c r="W598" s="132"/>
    </row>
    <row r="599" spans="1:23" s="49" customFormat="1" ht="37.5">
      <c r="A599" s="73"/>
      <c r="B599" s="108"/>
      <c r="C599" s="38" t="s">
        <v>344</v>
      </c>
      <c r="D599" s="105">
        <v>926</v>
      </c>
      <c r="E599" s="68" t="s">
        <v>49</v>
      </c>
      <c r="F599" s="68" t="s">
        <v>30</v>
      </c>
      <c r="G599" s="50">
        <v>9900000000</v>
      </c>
      <c r="H599" s="72"/>
      <c r="I599" s="130">
        <f t="shared" si="244"/>
        <v>150000</v>
      </c>
      <c r="J599" s="131"/>
      <c r="K599" s="131"/>
      <c r="L599" s="131"/>
      <c r="M599" s="130">
        <f t="shared" ref="M599:W600" si="249">M600</f>
        <v>150000</v>
      </c>
      <c r="N599" s="130">
        <f t="shared" si="249"/>
        <v>0</v>
      </c>
      <c r="O599" s="130">
        <f t="shared" si="249"/>
        <v>0</v>
      </c>
      <c r="P599" s="130">
        <f t="shared" si="249"/>
        <v>0</v>
      </c>
      <c r="Q599" s="130">
        <f t="shared" si="249"/>
        <v>0</v>
      </c>
      <c r="R599" s="130">
        <f t="shared" si="249"/>
        <v>0</v>
      </c>
      <c r="S599" s="130">
        <f t="shared" si="249"/>
        <v>0</v>
      </c>
      <c r="T599" s="130">
        <f t="shared" si="249"/>
        <v>0</v>
      </c>
      <c r="U599" s="130">
        <f t="shared" si="249"/>
        <v>0</v>
      </c>
      <c r="V599" s="130">
        <f t="shared" si="249"/>
        <v>0</v>
      </c>
      <c r="W599" s="132">
        <f t="shared" si="249"/>
        <v>0</v>
      </c>
    </row>
    <row r="600" spans="1:23" s="49" customFormat="1" ht="37.5">
      <c r="A600" s="73"/>
      <c r="B600" s="108"/>
      <c r="C600" s="38" t="s">
        <v>346</v>
      </c>
      <c r="D600" s="105">
        <v>926</v>
      </c>
      <c r="E600" s="68" t="s">
        <v>49</v>
      </c>
      <c r="F600" s="68" t="s">
        <v>30</v>
      </c>
      <c r="G600" s="50">
        <v>9900010150</v>
      </c>
      <c r="H600" s="72"/>
      <c r="I600" s="130">
        <f t="shared" si="244"/>
        <v>150000</v>
      </c>
      <c r="J600" s="131"/>
      <c r="K600" s="131"/>
      <c r="L600" s="131"/>
      <c r="M600" s="130">
        <f t="shared" si="249"/>
        <v>150000</v>
      </c>
      <c r="N600" s="130">
        <f t="shared" si="249"/>
        <v>0</v>
      </c>
      <c r="O600" s="130">
        <f t="shared" si="249"/>
        <v>0</v>
      </c>
      <c r="P600" s="130">
        <f t="shared" si="249"/>
        <v>0</v>
      </c>
      <c r="Q600" s="130">
        <f t="shared" si="249"/>
        <v>0</v>
      </c>
      <c r="R600" s="130">
        <f t="shared" si="249"/>
        <v>0</v>
      </c>
      <c r="S600" s="130">
        <f t="shared" si="249"/>
        <v>0</v>
      </c>
      <c r="T600" s="130">
        <f t="shared" si="249"/>
        <v>0</v>
      </c>
      <c r="U600" s="130">
        <f t="shared" si="249"/>
        <v>0</v>
      </c>
      <c r="V600" s="130">
        <f t="shared" si="249"/>
        <v>0</v>
      </c>
      <c r="W600" s="132">
        <f t="shared" si="249"/>
        <v>0</v>
      </c>
    </row>
    <row r="601" spans="1:23" s="49" customFormat="1" ht="37.5">
      <c r="A601" s="73"/>
      <c r="B601" s="108"/>
      <c r="C601" s="38" t="s">
        <v>163</v>
      </c>
      <c r="D601" s="105">
        <v>926</v>
      </c>
      <c r="E601" s="68" t="s">
        <v>49</v>
      </c>
      <c r="F601" s="68" t="s">
        <v>30</v>
      </c>
      <c r="G601" s="50">
        <v>9900010150</v>
      </c>
      <c r="H601" s="72">
        <v>600</v>
      </c>
      <c r="I601" s="130">
        <f t="shared" si="244"/>
        <v>150000</v>
      </c>
      <c r="J601" s="131"/>
      <c r="K601" s="131"/>
      <c r="L601" s="131"/>
      <c r="M601" s="130">
        <v>150000</v>
      </c>
      <c r="N601" s="130"/>
      <c r="O601" s="130"/>
      <c r="P601" s="130"/>
      <c r="Q601" s="130"/>
      <c r="R601" s="130"/>
      <c r="S601" s="130"/>
      <c r="T601" s="130"/>
      <c r="U601" s="130"/>
      <c r="V601" s="130"/>
      <c r="W601" s="132"/>
    </row>
    <row r="602" spans="1:23" s="49" customFormat="1">
      <c r="A602" s="73"/>
      <c r="B602" s="108"/>
      <c r="C602" s="38" t="s">
        <v>56</v>
      </c>
      <c r="D602" s="105">
        <v>926</v>
      </c>
      <c r="E602" s="68" t="s">
        <v>39</v>
      </c>
      <c r="F602" s="68" t="s">
        <v>76</v>
      </c>
      <c r="G602" s="50"/>
      <c r="H602" s="72"/>
      <c r="I602" s="130">
        <f t="shared" si="244"/>
        <v>95040842</v>
      </c>
      <c r="J602" s="131">
        <f t="shared" ref="J602:W602" si="250">J603+J615</f>
        <v>87998100</v>
      </c>
      <c r="K602" s="131">
        <f t="shared" si="250"/>
        <v>-110200</v>
      </c>
      <c r="L602" s="131">
        <f t="shared" si="250"/>
        <v>0</v>
      </c>
      <c r="M602" s="130">
        <f t="shared" si="250"/>
        <v>77700</v>
      </c>
      <c r="N602" s="130">
        <f t="shared" si="250"/>
        <v>0</v>
      </c>
      <c r="O602" s="130">
        <f t="shared" si="250"/>
        <v>2347200</v>
      </c>
      <c r="P602" s="130">
        <f t="shared" si="250"/>
        <v>0</v>
      </c>
      <c r="Q602" s="130">
        <f t="shared" si="250"/>
        <v>503242</v>
      </c>
      <c r="R602" s="130">
        <f t="shared" si="250"/>
        <v>645000</v>
      </c>
      <c r="S602" s="130">
        <f t="shared" si="250"/>
        <v>1034500</v>
      </c>
      <c r="T602" s="130">
        <f t="shared" si="250"/>
        <v>0</v>
      </c>
      <c r="U602" s="130">
        <f t="shared" si="250"/>
        <v>2450800</v>
      </c>
      <c r="V602" s="130">
        <f t="shared" si="250"/>
        <v>94500</v>
      </c>
      <c r="W602" s="132">
        <f t="shared" si="250"/>
        <v>0</v>
      </c>
    </row>
    <row r="603" spans="1:23" s="49" customFormat="1">
      <c r="A603" s="73"/>
      <c r="B603" s="108"/>
      <c r="C603" s="38" t="s">
        <v>57</v>
      </c>
      <c r="D603" s="105">
        <v>926</v>
      </c>
      <c r="E603" s="68" t="s">
        <v>39</v>
      </c>
      <c r="F603" s="68" t="s">
        <v>12</v>
      </c>
      <c r="G603" s="50"/>
      <c r="H603" s="72"/>
      <c r="I603" s="130">
        <f t="shared" si="244"/>
        <v>77063000</v>
      </c>
      <c r="J603" s="131">
        <f t="shared" ref="J603:W603" si="251">J604</f>
        <v>71284800</v>
      </c>
      <c r="K603" s="131">
        <f t="shared" si="251"/>
        <v>-110200</v>
      </c>
      <c r="L603" s="131">
        <f t="shared" si="251"/>
        <v>0</v>
      </c>
      <c r="M603" s="130">
        <f t="shared" si="251"/>
        <v>0</v>
      </c>
      <c r="N603" s="130">
        <f t="shared" si="251"/>
        <v>0</v>
      </c>
      <c r="O603" s="130">
        <f t="shared" si="251"/>
        <v>2194200</v>
      </c>
      <c r="P603" s="130">
        <f t="shared" si="251"/>
        <v>0</v>
      </c>
      <c r="Q603" s="130">
        <f t="shared" si="251"/>
        <v>0</v>
      </c>
      <c r="R603" s="130">
        <f t="shared" si="251"/>
        <v>378200</v>
      </c>
      <c r="S603" s="130">
        <f t="shared" si="251"/>
        <v>915000</v>
      </c>
      <c r="T603" s="130">
        <f t="shared" si="251"/>
        <v>0</v>
      </c>
      <c r="U603" s="130">
        <f t="shared" si="251"/>
        <v>2301000</v>
      </c>
      <c r="V603" s="130">
        <f t="shared" si="251"/>
        <v>100000</v>
      </c>
      <c r="W603" s="132">
        <f t="shared" si="251"/>
        <v>0</v>
      </c>
    </row>
    <row r="604" spans="1:23" s="49" customFormat="1" ht="65.650000000000006" customHeight="1">
      <c r="A604" s="73"/>
      <c r="B604" s="108"/>
      <c r="C604" s="70" t="s">
        <v>200</v>
      </c>
      <c r="D604" s="105">
        <v>926</v>
      </c>
      <c r="E604" s="68" t="s">
        <v>39</v>
      </c>
      <c r="F604" s="68" t="s">
        <v>12</v>
      </c>
      <c r="G604" s="50">
        <v>5900000000</v>
      </c>
      <c r="H604" s="72"/>
      <c r="I604" s="130">
        <f t="shared" si="244"/>
        <v>77063000</v>
      </c>
      <c r="J604" s="131">
        <f t="shared" ref="J604:W604" si="252">J605+J610</f>
        <v>71284800</v>
      </c>
      <c r="K604" s="131">
        <f t="shared" si="252"/>
        <v>-110200</v>
      </c>
      <c r="L604" s="131">
        <f t="shared" si="252"/>
        <v>0</v>
      </c>
      <c r="M604" s="130">
        <f t="shared" si="252"/>
        <v>0</v>
      </c>
      <c r="N604" s="130">
        <f t="shared" si="252"/>
        <v>0</v>
      </c>
      <c r="O604" s="130">
        <f t="shared" si="252"/>
        <v>2194200</v>
      </c>
      <c r="P604" s="130">
        <f t="shared" si="252"/>
        <v>0</v>
      </c>
      <c r="Q604" s="130">
        <f t="shared" si="252"/>
        <v>0</v>
      </c>
      <c r="R604" s="130">
        <f t="shared" si="252"/>
        <v>378200</v>
      </c>
      <c r="S604" s="130">
        <f t="shared" si="252"/>
        <v>915000</v>
      </c>
      <c r="T604" s="130">
        <f t="shared" si="252"/>
        <v>0</v>
      </c>
      <c r="U604" s="130">
        <f t="shared" si="252"/>
        <v>2301000</v>
      </c>
      <c r="V604" s="130">
        <f t="shared" si="252"/>
        <v>100000</v>
      </c>
      <c r="W604" s="132">
        <f t="shared" si="252"/>
        <v>0</v>
      </c>
    </row>
    <row r="605" spans="1:23" s="49" customFormat="1">
      <c r="A605" s="73"/>
      <c r="B605" s="108"/>
      <c r="C605" s="38" t="s">
        <v>201</v>
      </c>
      <c r="D605" s="105">
        <v>926</v>
      </c>
      <c r="E605" s="68" t="s">
        <v>39</v>
      </c>
      <c r="F605" s="68" t="s">
        <v>12</v>
      </c>
      <c r="G605" s="50">
        <v>5920000000</v>
      </c>
      <c r="H605" s="72"/>
      <c r="I605" s="130">
        <f t="shared" si="244"/>
        <v>53099500</v>
      </c>
      <c r="J605" s="131">
        <f t="shared" ref="J605:N606" si="253">J606</f>
        <v>48133700</v>
      </c>
      <c r="K605" s="131">
        <f t="shared" si="253"/>
        <v>0</v>
      </c>
      <c r="L605" s="131">
        <f t="shared" si="253"/>
        <v>0</v>
      </c>
      <c r="M605" s="130">
        <f t="shared" si="253"/>
        <v>0</v>
      </c>
      <c r="N605" s="130">
        <f t="shared" si="253"/>
        <v>0</v>
      </c>
      <c r="O605" s="130">
        <f>O606+O608</f>
        <v>1677700</v>
      </c>
      <c r="P605" s="130">
        <f>P606+P607</f>
        <v>0</v>
      </c>
      <c r="Q605" s="130">
        <f>Q606+Q607</f>
        <v>0</v>
      </c>
      <c r="R605" s="130">
        <f>R606</f>
        <v>378200</v>
      </c>
      <c r="S605" s="130">
        <f>S606</f>
        <v>635000</v>
      </c>
      <c r="T605" s="130">
        <f>T606+T607</f>
        <v>0</v>
      </c>
      <c r="U605" s="130">
        <f>U606+U608</f>
        <v>2174900</v>
      </c>
      <c r="V605" s="130">
        <f>V606</f>
        <v>100000</v>
      </c>
      <c r="W605" s="133">
        <f>W606+W607</f>
        <v>0</v>
      </c>
    </row>
    <row r="606" spans="1:23" s="49" customFormat="1" ht="37.5">
      <c r="A606" s="73"/>
      <c r="B606" s="108"/>
      <c r="C606" s="70" t="s">
        <v>124</v>
      </c>
      <c r="D606" s="105">
        <v>926</v>
      </c>
      <c r="E606" s="68" t="s">
        <v>39</v>
      </c>
      <c r="F606" s="68" t="s">
        <v>12</v>
      </c>
      <c r="G606" s="50">
        <v>5920000590</v>
      </c>
      <c r="H606" s="72"/>
      <c r="I606" s="130">
        <f t="shared" si="244"/>
        <v>52331315</v>
      </c>
      <c r="J606" s="131">
        <f t="shared" si="253"/>
        <v>48133700</v>
      </c>
      <c r="K606" s="131">
        <f t="shared" si="253"/>
        <v>0</v>
      </c>
      <c r="L606" s="131">
        <f t="shared" si="253"/>
        <v>0</v>
      </c>
      <c r="M606" s="130">
        <f t="shared" si="253"/>
        <v>0</v>
      </c>
      <c r="N606" s="130">
        <f t="shared" si="253"/>
        <v>0</v>
      </c>
      <c r="O606" s="130">
        <f>O607</f>
        <v>832185</v>
      </c>
      <c r="P606" s="130">
        <f>P607</f>
        <v>0</v>
      </c>
      <c r="Q606" s="130">
        <f>Q607</f>
        <v>0</v>
      </c>
      <c r="R606" s="130">
        <f>R607</f>
        <v>378200</v>
      </c>
      <c r="S606" s="130">
        <f>S607</f>
        <v>635000</v>
      </c>
      <c r="T606" s="130">
        <f>T607</f>
        <v>0</v>
      </c>
      <c r="U606" s="130">
        <f>U607</f>
        <v>2252230</v>
      </c>
      <c r="V606" s="130">
        <f>V607</f>
        <v>100000</v>
      </c>
      <c r="W606" s="132">
        <f>W607</f>
        <v>0</v>
      </c>
    </row>
    <row r="607" spans="1:23" s="49" customFormat="1" ht="37.5">
      <c r="A607" s="73"/>
      <c r="B607" s="108"/>
      <c r="C607" s="38" t="s">
        <v>163</v>
      </c>
      <c r="D607" s="105">
        <v>926</v>
      </c>
      <c r="E607" s="68" t="s">
        <v>39</v>
      </c>
      <c r="F607" s="68" t="s">
        <v>12</v>
      </c>
      <c r="G607" s="50">
        <v>5920000590</v>
      </c>
      <c r="H607" s="72">
        <v>600</v>
      </c>
      <c r="I607" s="130">
        <f t="shared" si="244"/>
        <v>52331315</v>
      </c>
      <c r="J607" s="131">
        <v>48133700</v>
      </c>
      <c r="K607" s="131"/>
      <c r="L607" s="131"/>
      <c r="M607" s="130"/>
      <c r="N607" s="130"/>
      <c r="O607" s="130">
        <v>832185</v>
      </c>
      <c r="P607" s="130"/>
      <c r="Q607" s="130"/>
      <c r="R607" s="130">
        <v>378200</v>
      </c>
      <c r="S607" s="130">
        <v>635000</v>
      </c>
      <c r="T607" s="130"/>
      <c r="U607" s="130">
        <v>2252230</v>
      </c>
      <c r="V607" s="130">
        <v>100000</v>
      </c>
      <c r="W607" s="132"/>
    </row>
    <row r="608" spans="1:23" s="49" customFormat="1">
      <c r="A608" s="73"/>
      <c r="B608" s="108"/>
      <c r="C608" s="38" t="s">
        <v>164</v>
      </c>
      <c r="D608" s="105">
        <v>926</v>
      </c>
      <c r="E608" s="68" t="s">
        <v>39</v>
      </c>
      <c r="F608" s="68" t="s">
        <v>12</v>
      </c>
      <c r="G608" s="50">
        <v>5920009010</v>
      </c>
      <c r="H608" s="72"/>
      <c r="I608" s="130">
        <f t="shared" si="244"/>
        <v>768185</v>
      </c>
      <c r="J608" s="131"/>
      <c r="K608" s="131"/>
      <c r="L608" s="131"/>
      <c r="M608" s="130"/>
      <c r="N608" s="130"/>
      <c r="O608" s="130">
        <f t="shared" ref="O608:W608" si="254">O609</f>
        <v>845515</v>
      </c>
      <c r="P608" s="130">
        <f t="shared" si="254"/>
        <v>0</v>
      </c>
      <c r="Q608" s="130">
        <f t="shared" si="254"/>
        <v>0</v>
      </c>
      <c r="R608" s="130">
        <f t="shared" si="254"/>
        <v>0</v>
      </c>
      <c r="S608" s="130">
        <f t="shared" si="254"/>
        <v>0</v>
      </c>
      <c r="T608" s="130">
        <f t="shared" si="254"/>
        <v>0</v>
      </c>
      <c r="U608" s="130">
        <f t="shared" si="254"/>
        <v>-77330</v>
      </c>
      <c r="V608" s="130">
        <f t="shared" si="254"/>
        <v>0</v>
      </c>
      <c r="W608" s="130">
        <f t="shared" si="254"/>
        <v>0</v>
      </c>
    </row>
    <row r="609" spans="1:23" s="49" customFormat="1" ht="37.5">
      <c r="A609" s="73"/>
      <c r="B609" s="108"/>
      <c r="C609" s="38" t="s">
        <v>163</v>
      </c>
      <c r="D609" s="105">
        <v>926</v>
      </c>
      <c r="E609" s="68" t="s">
        <v>39</v>
      </c>
      <c r="F609" s="68" t="s">
        <v>12</v>
      </c>
      <c r="G609" s="50">
        <v>5920009010</v>
      </c>
      <c r="H609" s="72">
        <v>600</v>
      </c>
      <c r="I609" s="130">
        <f t="shared" si="244"/>
        <v>768185</v>
      </c>
      <c r="J609" s="131"/>
      <c r="K609" s="131"/>
      <c r="L609" s="131"/>
      <c r="M609" s="130"/>
      <c r="N609" s="130"/>
      <c r="O609" s="130">
        <v>845515</v>
      </c>
      <c r="P609" s="130"/>
      <c r="Q609" s="130"/>
      <c r="R609" s="130"/>
      <c r="S609" s="130"/>
      <c r="T609" s="130"/>
      <c r="U609" s="130">
        <v>-77330</v>
      </c>
      <c r="V609" s="130"/>
      <c r="W609" s="130"/>
    </row>
    <row r="610" spans="1:23" s="49" customFormat="1">
      <c r="A610" s="73"/>
      <c r="B610" s="108"/>
      <c r="C610" s="38" t="s">
        <v>204</v>
      </c>
      <c r="D610" s="105">
        <v>926</v>
      </c>
      <c r="E610" s="68" t="s">
        <v>39</v>
      </c>
      <c r="F610" s="68" t="s">
        <v>12</v>
      </c>
      <c r="G610" s="50">
        <v>5930000000</v>
      </c>
      <c r="H610" s="72"/>
      <c r="I610" s="130">
        <f t="shared" si="244"/>
        <v>23963500</v>
      </c>
      <c r="J610" s="131">
        <f t="shared" ref="J610:W610" si="255">J611+J613</f>
        <v>23151100</v>
      </c>
      <c r="K610" s="131">
        <f t="shared" si="255"/>
        <v>-110200</v>
      </c>
      <c r="L610" s="131">
        <f t="shared" si="255"/>
        <v>0</v>
      </c>
      <c r="M610" s="130">
        <f t="shared" si="255"/>
        <v>0</v>
      </c>
      <c r="N610" s="130">
        <f t="shared" si="255"/>
        <v>0</v>
      </c>
      <c r="O610" s="130">
        <f t="shared" si="255"/>
        <v>516500</v>
      </c>
      <c r="P610" s="130">
        <f t="shared" si="255"/>
        <v>0</v>
      </c>
      <c r="Q610" s="130">
        <f t="shared" si="255"/>
        <v>0</v>
      </c>
      <c r="R610" s="130">
        <f t="shared" si="255"/>
        <v>0</v>
      </c>
      <c r="S610" s="130">
        <f t="shared" si="255"/>
        <v>280000</v>
      </c>
      <c r="T610" s="130">
        <f t="shared" si="255"/>
        <v>0</v>
      </c>
      <c r="U610" s="130">
        <f t="shared" si="255"/>
        <v>126099.99999999999</v>
      </c>
      <c r="V610" s="130">
        <f t="shared" si="255"/>
        <v>0</v>
      </c>
      <c r="W610" s="132">
        <f t="shared" si="255"/>
        <v>0</v>
      </c>
    </row>
    <row r="611" spans="1:23" s="49" customFormat="1" ht="37.5">
      <c r="A611" s="73"/>
      <c r="B611" s="108"/>
      <c r="C611" s="70" t="s">
        <v>124</v>
      </c>
      <c r="D611" s="105">
        <v>926</v>
      </c>
      <c r="E611" s="68" t="s">
        <v>39</v>
      </c>
      <c r="F611" s="68" t="s">
        <v>12</v>
      </c>
      <c r="G611" s="50">
        <v>5930000590</v>
      </c>
      <c r="H611" s="72"/>
      <c r="I611" s="130">
        <f t="shared" si="244"/>
        <v>23479679.800000001</v>
      </c>
      <c r="J611" s="131">
        <f t="shared" ref="J611:W611" si="256">J612</f>
        <v>22541300</v>
      </c>
      <c r="K611" s="131">
        <f t="shared" si="256"/>
        <v>0</v>
      </c>
      <c r="L611" s="131">
        <f t="shared" si="256"/>
        <v>0</v>
      </c>
      <c r="M611" s="130">
        <f t="shared" si="256"/>
        <v>0</v>
      </c>
      <c r="N611" s="130">
        <f t="shared" si="256"/>
        <v>0</v>
      </c>
      <c r="O611" s="130">
        <f t="shared" si="256"/>
        <v>516500</v>
      </c>
      <c r="P611" s="130">
        <f t="shared" si="256"/>
        <v>0</v>
      </c>
      <c r="Q611" s="130">
        <f t="shared" si="256"/>
        <v>0</v>
      </c>
      <c r="R611" s="130">
        <f t="shared" si="256"/>
        <v>0</v>
      </c>
      <c r="S611" s="130">
        <f t="shared" si="256"/>
        <v>280000</v>
      </c>
      <c r="T611" s="130">
        <f t="shared" si="256"/>
        <v>0</v>
      </c>
      <c r="U611" s="130">
        <f t="shared" si="256"/>
        <v>141879.79999999999</v>
      </c>
      <c r="V611" s="130">
        <f t="shared" si="256"/>
        <v>0</v>
      </c>
      <c r="W611" s="132">
        <f t="shared" si="256"/>
        <v>0</v>
      </c>
    </row>
    <row r="612" spans="1:23" s="49" customFormat="1" ht="37.5">
      <c r="B612" s="108"/>
      <c r="C612" s="38" t="s">
        <v>163</v>
      </c>
      <c r="D612" s="105">
        <v>926</v>
      </c>
      <c r="E612" s="68" t="s">
        <v>39</v>
      </c>
      <c r="F612" s="68" t="s">
        <v>12</v>
      </c>
      <c r="G612" s="50">
        <v>5930000590</v>
      </c>
      <c r="H612" s="72">
        <v>600</v>
      </c>
      <c r="I612" s="130">
        <f t="shared" si="244"/>
        <v>23479679.800000001</v>
      </c>
      <c r="J612" s="131">
        <v>22541300</v>
      </c>
      <c r="K612" s="131"/>
      <c r="L612" s="131"/>
      <c r="M612" s="130"/>
      <c r="N612" s="130"/>
      <c r="O612" s="130">
        <v>516500</v>
      </c>
      <c r="P612" s="130"/>
      <c r="Q612" s="130"/>
      <c r="R612" s="130"/>
      <c r="S612" s="130">
        <v>280000</v>
      </c>
      <c r="T612" s="130"/>
      <c r="U612" s="130">
        <v>141879.79999999999</v>
      </c>
      <c r="V612" s="130"/>
      <c r="W612" s="132"/>
    </row>
    <row r="613" spans="1:23" s="49" customFormat="1">
      <c r="B613" s="108"/>
      <c r="C613" s="38" t="s">
        <v>205</v>
      </c>
      <c r="D613" s="105">
        <v>926</v>
      </c>
      <c r="E613" s="68" t="s">
        <v>39</v>
      </c>
      <c r="F613" s="68" t="s">
        <v>12</v>
      </c>
      <c r="G613" s="50" t="s">
        <v>206</v>
      </c>
      <c r="H613" s="72"/>
      <c r="I613" s="130">
        <f t="shared" si="244"/>
        <v>483820.2</v>
      </c>
      <c r="J613" s="131">
        <f t="shared" ref="J613:W613" si="257">J614</f>
        <v>609800</v>
      </c>
      <c r="K613" s="131">
        <f t="shared" si="257"/>
        <v>-110200</v>
      </c>
      <c r="L613" s="131">
        <f t="shared" si="257"/>
        <v>0</v>
      </c>
      <c r="M613" s="130">
        <f t="shared" si="257"/>
        <v>0</v>
      </c>
      <c r="N613" s="130">
        <f t="shared" si="257"/>
        <v>0</v>
      </c>
      <c r="O613" s="130">
        <f t="shared" si="257"/>
        <v>0</v>
      </c>
      <c r="P613" s="130">
        <f t="shared" si="257"/>
        <v>0</v>
      </c>
      <c r="Q613" s="130">
        <f t="shared" si="257"/>
        <v>0</v>
      </c>
      <c r="R613" s="130">
        <f t="shared" si="257"/>
        <v>0</v>
      </c>
      <c r="S613" s="130">
        <f t="shared" si="257"/>
        <v>0</v>
      </c>
      <c r="T613" s="130">
        <f t="shared" si="257"/>
        <v>0</v>
      </c>
      <c r="U613" s="130">
        <f t="shared" si="257"/>
        <v>-15779.8</v>
      </c>
      <c r="V613" s="130">
        <f t="shared" si="257"/>
        <v>0</v>
      </c>
      <c r="W613" s="132">
        <f t="shared" si="257"/>
        <v>0</v>
      </c>
    </row>
    <row r="614" spans="1:23" s="49" customFormat="1" ht="37.5">
      <c r="B614" s="108"/>
      <c r="C614" s="38" t="s">
        <v>163</v>
      </c>
      <c r="D614" s="105">
        <v>926</v>
      </c>
      <c r="E614" s="68" t="s">
        <v>39</v>
      </c>
      <c r="F614" s="68" t="s">
        <v>12</v>
      </c>
      <c r="G614" s="50" t="s">
        <v>206</v>
      </c>
      <c r="H614" s="72">
        <v>600</v>
      </c>
      <c r="I614" s="130">
        <f t="shared" si="244"/>
        <v>483820.2</v>
      </c>
      <c r="J614" s="131">
        <v>609800</v>
      </c>
      <c r="K614" s="131">
        <v>-110200</v>
      </c>
      <c r="L614" s="131"/>
      <c r="M614" s="130"/>
      <c r="N614" s="130"/>
      <c r="O614" s="130"/>
      <c r="P614" s="130"/>
      <c r="Q614" s="130"/>
      <c r="R614" s="130"/>
      <c r="S614" s="130"/>
      <c r="T614" s="130"/>
      <c r="U614" s="130">
        <v>-15779.8</v>
      </c>
      <c r="V614" s="130"/>
      <c r="W614" s="132"/>
    </row>
    <row r="615" spans="1:23" s="49" customFormat="1">
      <c r="B615" s="108"/>
      <c r="C615" s="38" t="s">
        <v>58</v>
      </c>
      <c r="D615" s="105">
        <v>926</v>
      </c>
      <c r="E615" s="68" t="s">
        <v>39</v>
      </c>
      <c r="F615" s="68" t="s">
        <v>18</v>
      </c>
      <c r="G615" s="50"/>
      <c r="H615" s="72"/>
      <c r="I615" s="130">
        <f t="shared" si="244"/>
        <v>17977842</v>
      </c>
      <c r="J615" s="131">
        <f t="shared" ref="J615:W615" si="258">J616+J621+J642+J627+J634+J638+J646</f>
        <v>16713300</v>
      </c>
      <c r="K615" s="131">
        <f t="shared" si="258"/>
        <v>0</v>
      </c>
      <c r="L615" s="131">
        <f t="shared" si="258"/>
        <v>0</v>
      </c>
      <c r="M615" s="130">
        <f t="shared" si="258"/>
        <v>77700</v>
      </c>
      <c r="N615" s="130">
        <f t="shared" si="258"/>
        <v>0</v>
      </c>
      <c r="O615" s="130">
        <f t="shared" si="258"/>
        <v>153000</v>
      </c>
      <c r="P615" s="130">
        <f t="shared" si="258"/>
        <v>0</v>
      </c>
      <c r="Q615" s="130">
        <f t="shared" si="258"/>
        <v>503242</v>
      </c>
      <c r="R615" s="130">
        <f t="shared" si="258"/>
        <v>266800</v>
      </c>
      <c r="S615" s="130">
        <f t="shared" si="258"/>
        <v>119500</v>
      </c>
      <c r="T615" s="130">
        <f t="shared" si="258"/>
        <v>0</v>
      </c>
      <c r="U615" s="130">
        <f t="shared" si="258"/>
        <v>149800</v>
      </c>
      <c r="V615" s="130">
        <f t="shared" si="258"/>
        <v>-5500</v>
      </c>
      <c r="W615" s="132">
        <f t="shared" si="258"/>
        <v>0</v>
      </c>
    </row>
    <row r="616" spans="1:23" s="49" customFormat="1" ht="37.5">
      <c r="B616" s="108"/>
      <c r="C616" s="38" t="s">
        <v>91</v>
      </c>
      <c r="D616" s="105">
        <v>926</v>
      </c>
      <c r="E616" s="68" t="s">
        <v>39</v>
      </c>
      <c r="F616" s="68" t="s">
        <v>18</v>
      </c>
      <c r="G616" s="50">
        <v>5000000000</v>
      </c>
      <c r="H616" s="72"/>
      <c r="I616" s="130">
        <f t="shared" si="244"/>
        <v>3711842</v>
      </c>
      <c r="J616" s="131">
        <f t="shared" ref="J616:W617" si="259">J617</f>
        <v>3187900</v>
      </c>
      <c r="K616" s="131">
        <f t="shared" si="259"/>
        <v>0</v>
      </c>
      <c r="L616" s="131">
        <f t="shared" si="259"/>
        <v>0</v>
      </c>
      <c r="M616" s="130">
        <f t="shared" si="259"/>
        <v>0</v>
      </c>
      <c r="N616" s="130">
        <f t="shared" si="259"/>
        <v>0</v>
      </c>
      <c r="O616" s="130">
        <f t="shared" si="259"/>
        <v>0</v>
      </c>
      <c r="P616" s="130">
        <f t="shared" si="259"/>
        <v>0</v>
      </c>
      <c r="Q616" s="130">
        <f t="shared" si="259"/>
        <v>503242</v>
      </c>
      <c r="R616" s="130">
        <f t="shared" si="259"/>
        <v>20700</v>
      </c>
      <c r="S616" s="130">
        <f t="shared" si="259"/>
        <v>0</v>
      </c>
      <c r="T616" s="130">
        <f t="shared" si="259"/>
        <v>0</v>
      </c>
      <c r="U616" s="130">
        <f t="shared" si="259"/>
        <v>0</v>
      </c>
      <c r="V616" s="130">
        <f t="shared" si="259"/>
        <v>0</v>
      </c>
      <c r="W616" s="132">
        <f t="shared" si="259"/>
        <v>0</v>
      </c>
    </row>
    <row r="617" spans="1:23" s="49" customFormat="1" ht="37.5">
      <c r="B617" s="108"/>
      <c r="C617" s="38" t="s">
        <v>99</v>
      </c>
      <c r="D617" s="105">
        <v>926</v>
      </c>
      <c r="E617" s="68" t="s">
        <v>39</v>
      </c>
      <c r="F617" s="68" t="s">
        <v>18</v>
      </c>
      <c r="G617" s="50">
        <v>5020000000</v>
      </c>
      <c r="H617" s="72"/>
      <c r="I617" s="130">
        <f t="shared" si="244"/>
        <v>3711842</v>
      </c>
      <c r="J617" s="131">
        <f t="shared" si="259"/>
        <v>3187900</v>
      </c>
      <c r="K617" s="131">
        <f t="shared" si="259"/>
        <v>0</v>
      </c>
      <c r="L617" s="131">
        <f t="shared" si="259"/>
        <v>0</v>
      </c>
      <c r="M617" s="130">
        <f t="shared" si="259"/>
        <v>0</v>
      </c>
      <c r="N617" s="130">
        <f t="shared" si="259"/>
        <v>0</v>
      </c>
      <c r="O617" s="130">
        <f t="shared" si="259"/>
        <v>0</v>
      </c>
      <c r="P617" s="130">
        <f t="shared" si="259"/>
        <v>0</v>
      </c>
      <c r="Q617" s="130">
        <f t="shared" si="259"/>
        <v>503242</v>
      </c>
      <c r="R617" s="130">
        <f t="shared" si="259"/>
        <v>20700</v>
      </c>
      <c r="S617" s="130">
        <f t="shared" si="259"/>
        <v>0</v>
      </c>
      <c r="T617" s="130">
        <f t="shared" si="259"/>
        <v>0</v>
      </c>
      <c r="U617" s="130">
        <f t="shared" si="259"/>
        <v>0</v>
      </c>
      <c r="V617" s="130">
        <f t="shared" si="259"/>
        <v>0</v>
      </c>
      <c r="W617" s="132">
        <f t="shared" si="259"/>
        <v>0</v>
      </c>
    </row>
    <row r="618" spans="1:23" s="49" customFormat="1" ht="37.5">
      <c r="B618" s="108"/>
      <c r="C618" s="38" t="s">
        <v>93</v>
      </c>
      <c r="D618" s="105">
        <v>926</v>
      </c>
      <c r="E618" s="68" t="s">
        <v>39</v>
      </c>
      <c r="F618" s="68" t="s">
        <v>18</v>
      </c>
      <c r="G618" s="50">
        <v>5020000190</v>
      </c>
      <c r="H618" s="72"/>
      <c r="I618" s="130">
        <f t="shared" si="244"/>
        <v>3711842</v>
      </c>
      <c r="J618" s="131">
        <f t="shared" ref="J618:W618" si="260">J619+J620</f>
        <v>3187900</v>
      </c>
      <c r="K618" s="131">
        <f t="shared" si="260"/>
        <v>0</v>
      </c>
      <c r="L618" s="131">
        <f t="shared" si="260"/>
        <v>0</v>
      </c>
      <c r="M618" s="130">
        <f t="shared" si="260"/>
        <v>0</v>
      </c>
      <c r="N618" s="130">
        <f t="shared" si="260"/>
        <v>0</v>
      </c>
      <c r="O618" s="130">
        <f t="shared" si="260"/>
        <v>0</v>
      </c>
      <c r="P618" s="130">
        <f t="shared" si="260"/>
        <v>0</v>
      </c>
      <c r="Q618" s="130">
        <f t="shared" si="260"/>
        <v>503242</v>
      </c>
      <c r="R618" s="130">
        <f t="shared" si="260"/>
        <v>20700</v>
      </c>
      <c r="S618" s="130">
        <f t="shared" si="260"/>
        <v>0</v>
      </c>
      <c r="T618" s="130">
        <f t="shared" si="260"/>
        <v>0</v>
      </c>
      <c r="U618" s="130">
        <f t="shared" si="260"/>
        <v>0</v>
      </c>
      <c r="V618" s="130">
        <f t="shared" si="260"/>
        <v>0</v>
      </c>
      <c r="W618" s="132">
        <f t="shared" si="260"/>
        <v>0</v>
      </c>
    </row>
    <row r="619" spans="1:23" s="49" customFormat="1" ht="75">
      <c r="B619" s="108"/>
      <c r="C619" s="38" t="s">
        <v>94</v>
      </c>
      <c r="D619" s="105">
        <v>926</v>
      </c>
      <c r="E619" s="68" t="s">
        <v>39</v>
      </c>
      <c r="F619" s="68" t="s">
        <v>18</v>
      </c>
      <c r="G619" s="50">
        <v>5020000190</v>
      </c>
      <c r="H619" s="72">
        <v>100</v>
      </c>
      <c r="I619" s="130">
        <f t="shared" si="244"/>
        <v>3710242</v>
      </c>
      <c r="J619" s="131">
        <v>3186300</v>
      </c>
      <c r="K619" s="131"/>
      <c r="L619" s="131"/>
      <c r="M619" s="130"/>
      <c r="N619" s="130"/>
      <c r="O619" s="130"/>
      <c r="P619" s="130"/>
      <c r="Q619" s="130">
        <v>503242</v>
      </c>
      <c r="R619" s="130">
        <v>20700</v>
      </c>
      <c r="S619" s="130"/>
      <c r="T619" s="130"/>
      <c r="U619" s="130"/>
      <c r="V619" s="130"/>
      <c r="W619" s="132"/>
    </row>
    <row r="620" spans="1:23" s="49" customFormat="1">
      <c r="B620" s="108"/>
      <c r="C620" s="38" t="s">
        <v>100</v>
      </c>
      <c r="D620" s="105">
        <v>926</v>
      </c>
      <c r="E620" s="68" t="s">
        <v>39</v>
      </c>
      <c r="F620" s="68" t="s">
        <v>18</v>
      </c>
      <c r="G620" s="50">
        <v>5020000190</v>
      </c>
      <c r="H620" s="72">
        <v>800</v>
      </c>
      <c r="I620" s="130">
        <f t="shared" si="244"/>
        <v>1600</v>
      </c>
      <c r="J620" s="131">
        <v>1600</v>
      </c>
      <c r="K620" s="131"/>
      <c r="L620" s="131"/>
      <c r="M620" s="130"/>
      <c r="N620" s="130"/>
      <c r="O620" s="130"/>
      <c r="P620" s="130"/>
      <c r="Q620" s="130"/>
      <c r="R620" s="130"/>
      <c r="S620" s="130"/>
      <c r="T620" s="130"/>
      <c r="U620" s="130"/>
      <c r="V620" s="130"/>
      <c r="W620" s="132"/>
    </row>
    <row r="621" spans="1:23" s="49" customFormat="1" ht="37.5">
      <c r="B621" s="108"/>
      <c r="C621" s="38" t="s">
        <v>122</v>
      </c>
      <c r="D621" s="105">
        <v>926</v>
      </c>
      <c r="E621" s="68" t="s">
        <v>39</v>
      </c>
      <c r="F621" s="68" t="s">
        <v>18</v>
      </c>
      <c r="G621" s="50">
        <v>5200000000</v>
      </c>
      <c r="H621" s="72"/>
      <c r="I621" s="130">
        <f t="shared" si="244"/>
        <v>11731600</v>
      </c>
      <c r="J621" s="131">
        <f t="shared" ref="J621:W622" si="261">J622</f>
        <v>10613200</v>
      </c>
      <c r="K621" s="131">
        <f t="shared" si="261"/>
        <v>0</v>
      </c>
      <c r="L621" s="131">
        <f t="shared" si="261"/>
        <v>0</v>
      </c>
      <c r="M621" s="130">
        <f t="shared" si="261"/>
        <v>0</v>
      </c>
      <c r="N621" s="130">
        <f t="shared" si="261"/>
        <v>0</v>
      </c>
      <c r="O621" s="130">
        <f t="shared" si="261"/>
        <v>153000</v>
      </c>
      <c r="P621" s="130">
        <f t="shared" si="261"/>
        <v>0</v>
      </c>
      <c r="Q621" s="130">
        <f t="shared" si="261"/>
        <v>0</v>
      </c>
      <c r="R621" s="130">
        <f t="shared" si="261"/>
        <v>246100</v>
      </c>
      <c r="S621" s="130">
        <f t="shared" si="261"/>
        <v>119500</v>
      </c>
      <c r="T621" s="130">
        <f t="shared" si="261"/>
        <v>0</v>
      </c>
      <c r="U621" s="130">
        <f t="shared" si="261"/>
        <v>149800</v>
      </c>
      <c r="V621" s="130">
        <f t="shared" si="261"/>
        <v>450000</v>
      </c>
      <c r="W621" s="132">
        <f t="shared" si="261"/>
        <v>0</v>
      </c>
    </row>
    <row r="622" spans="1:23" s="49" customFormat="1">
      <c r="B622" s="108"/>
      <c r="C622" s="38" t="s">
        <v>130</v>
      </c>
      <c r="D622" s="105">
        <v>926</v>
      </c>
      <c r="E622" s="68" t="s">
        <v>39</v>
      </c>
      <c r="F622" s="68" t="s">
        <v>18</v>
      </c>
      <c r="G622" s="50">
        <v>5250000000</v>
      </c>
      <c r="H622" s="72"/>
      <c r="I622" s="130">
        <f t="shared" si="244"/>
        <v>11731600</v>
      </c>
      <c r="J622" s="131">
        <f t="shared" si="261"/>
        <v>10613200</v>
      </c>
      <c r="K622" s="131">
        <f t="shared" si="261"/>
        <v>0</v>
      </c>
      <c r="L622" s="131">
        <f t="shared" si="261"/>
        <v>0</v>
      </c>
      <c r="M622" s="130">
        <f t="shared" si="261"/>
        <v>0</v>
      </c>
      <c r="N622" s="130">
        <f t="shared" si="261"/>
        <v>0</v>
      </c>
      <c r="O622" s="130">
        <f t="shared" si="261"/>
        <v>153000</v>
      </c>
      <c r="P622" s="130">
        <f t="shared" si="261"/>
        <v>0</v>
      </c>
      <c r="Q622" s="130">
        <f t="shared" si="261"/>
        <v>0</v>
      </c>
      <c r="R622" s="130">
        <f t="shared" si="261"/>
        <v>246100</v>
      </c>
      <c r="S622" s="130">
        <f t="shared" si="261"/>
        <v>119500</v>
      </c>
      <c r="T622" s="130">
        <f t="shared" si="261"/>
        <v>0</v>
      </c>
      <c r="U622" s="130">
        <f t="shared" si="261"/>
        <v>149800</v>
      </c>
      <c r="V622" s="130">
        <f t="shared" si="261"/>
        <v>450000</v>
      </c>
      <c r="W622" s="132">
        <f t="shared" si="261"/>
        <v>0</v>
      </c>
    </row>
    <row r="623" spans="1:23" s="49" customFormat="1" ht="37.5">
      <c r="B623" s="108"/>
      <c r="C623" s="70" t="s">
        <v>124</v>
      </c>
      <c r="D623" s="105">
        <v>926</v>
      </c>
      <c r="E623" s="68" t="s">
        <v>39</v>
      </c>
      <c r="F623" s="68" t="s">
        <v>18</v>
      </c>
      <c r="G623" s="50">
        <v>5250000590</v>
      </c>
      <c r="H623" s="72"/>
      <c r="I623" s="130">
        <f t="shared" si="244"/>
        <v>11731600</v>
      </c>
      <c r="J623" s="131">
        <f t="shared" ref="J623:W623" si="262">J624+J625+J626</f>
        <v>10613200</v>
      </c>
      <c r="K623" s="131">
        <f t="shared" si="262"/>
        <v>0</v>
      </c>
      <c r="L623" s="131">
        <f t="shared" si="262"/>
        <v>0</v>
      </c>
      <c r="M623" s="130">
        <f t="shared" si="262"/>
        <v>0</v>
      </c>
      <c r="N623" s="130">
        <f t="shared" si="262"/>
        <v>0</v>
      </c>
      <c r="O623" s="130">
        <f t="shared" si="262"/>
        <v>153000</v>
      </c>
      <c r="P623" s="130">
        <f t="shared" si="262"/>
        <v>0</v>
      </c>
      <c r="Q623" s="130">
        <f t="shared" si="262"/>
        <v>0</v>
      </c>
      <c r="R623" s="130">
        <f t="shared" si="262"/>
        <v>246100</v>
      </c>
      <c r="S623" s="130">
        <f t="shared" si="262"/>
        <v>119500</v>
      </c>
      <c r="T623" s="130">
        <f t="shared" si="262"/>
        <v>0</v>
      </c>
      <c r="U623" s="130">
        <f t="shared" si="262"/>
        <v>149800</v>
      </c>
      <c r="V623" s="130">
        <f t="shared" si="262"/>
        <v>450000</v>
      </c>
      <c r="W623" s="132">
        <f t="shared" si="262"/>
        <v>0</v>
      </c>
    </row>
    <row r="624" spans="1:23" s="49" customFormat="1" ht="75">
      <c r="B624" s="108"/>
      <c r="C624" s="38" t="s">
        <v>94</v>
      </c>
      <c r="D624" s="105">
        <v>926</v>
      </c>
      <c r="E624" s="68" t="s">
        <v>39</v>
      </c>
      <c r="F624" s="68" t="s">
        <v>18</v>
      </c>
      <c r="G624" s="50">
        <v>5250000590</v>
      </c>
      <c r="H624" s="72">
        <v>100</v>
      </c>
      <c r="I624" s="130">
        <f t="shared" si="244"/>
        <v>8829300</v>
      </c>
      <c r="J624" s="131">
        <v>8278900</v>
      </c>
      <c r="K624" s="131"/>
      <c r="L624" s="131"/>
      <c r="M624" s="130"/>
      <c r="N624" s="130"/>
      <c r="O624" s="130">
        <v>135000</v>
      </c>
      <c r="P624" s="130"/>
      <c r="Q624" s="130"/>
      <c r="R624" s="130">
        <v>246100</v>
      </c>
      <c r="S624" s="130">
        <v>119500</v>
      </c>
      <c r="T624" s="130"/>
      <c r="U624" s="130">
        <v>149800</v>
      </c>
      <c r="V624" s="130">
        <v>-100000</v>
      </c>
      <c r="W624" s="132"/>
    </row>
    <row r="625" spans="2:23" s="49" customFormat="1" ht="37.5">
      <c r="B625" s="108"/>
      <c r="C625" s="38" t="s">
        <v>97</v>
      </c>
      <c r="D625" s="105">
        <v>926</v>
      </c>
      <c r="E625" s="68" t="s">
        <v>39</v>
      </c>
      <c r="F625" s="68" t="s">
        <v>18</v>
      </c>
      <c r="G625" s="50">
        <v>5250000590</v>
      </c>
      <c r="H625" s="72">
        <v>200</v>
      </c>
      <c r="I625" s="130">
        <f t="shared" si="244"/>
        <v>2882300</v>
      </c>
      <c r="J625" s="131">
        <v>2314300</v>
      </c>
      <c r="K625" s="131"/>
      <c r="L625" s="131"/>
      <c r="M625" s="130"/>
      <c r="N625" s="130"/>
      <c r="O625" s="130">
        <v>18000</v>
      </c>
      <c r="P625" s="130"/>
      <c r="Q625" s="130"/>
      <c r="R625" s="130"/>
      <c r="S625" s="130"/>
      <c r="T625" s="130"/>
      <c r="U625" s="130"/>
      <c r="V625" s="130">
        <v>550000</v>
      </c>
      <c r="W625" s="132"/>
    </row>
    <row r="626" spans="2:23" s="49" customFormat="1">
      <c r="B626" s="108"/>
      <c r="C626" s="38" t="s">
        <v>100</v>
      </c>
      <c r="D626" s="105">
        <v>926</v>
      </c>
      <c r="E626" s="68" t="s">
        <v>39</v>
      </c>
      <c r="F626" s="68" t="s">
        <v>18</v>
      </c>
      <c r="G626" s="50">
        <v>5250000590</v>
      </c>
      <c r="H626" s="72">
        <v>800</v>
      </c>
      <c r="I626" s="130">
        <f t="shared" si="244"/>
        <v>20000</v>
      </c>
      <c r="J626" s="131">
        <v>20000</v>
      </c>
      <c r="K626" s="131"/>
      <c r="L626" s="131"/>
      <c r="M626" s="130"/>
      <c r="N626" s="130"/>
      <c r="O626" s="130"/>
      <c r="P626" s="130"/>
      <c r="Q626" s="130"/>
      <c r="R626" s="130"/>
      <c r="S626" s="130"/>
      <c r="T626" s="130"/>
      <c r="U626" s="130"/>
      <c r="V626" s="130"/>
      <c r="W626" s="132"/>
    </row>
    <row r="627" spans="2:23" s="49" customFormat="1" ht="62.65" customHeight="1">
      <c r="B627" s="108"/>
      <c r="C627" s="38" t="s">
        <v>200</v>
      </c>
      <c r="D627" s="105">
        <v>926</v>
      </c>
      <c r="E627" s="68" t="s">
        <v>39</v>
      </c>
      <c r="F627" s="68" t="s">
        <v>18</v>
      </c>
      <c r="G627" s="50">
        <v>5900000000</v>
      </c>
      <c r="H627" s="72"/>
      <c r="I627" s="130">
        <f t="shared" si="244"/>
        <v>1062000</v>
      </c>
      <c r="J627" s="131">
        <f t="shared" ref="J627:W627" si="263">J628</f>
        <v>1826400</v>
      </c>
      <c r="K627" s="131">
        <f t="shared" si="263"/>
        <v>0</v>
      </c>
      <c r="L627" s="131">
        <f t="shared" si="263"/>
        <v>0</v>
      </c>
      <c r="M627" s="130">
        <f t="shared" si="263"/>
        <v>0</v>
      </c>
      <c r="N627" s="130">
        <f t="shared" si="263"/>
        <v>0</v>
      </c>
      <c r="O627" s="130">
        <f t="shared" si="263"/>
        <v>-314400</v>
      </c>
      <c r="P627" s="130">
        <f t="shared" si="263"/>
        <v>0</v>
      </c>
      <c r="Q627" s="130">
        <f t="shared" si="263"/>
        <v>0</v>
      </c>
      <c r="R627" s="130">
        <f t="shared" si="263"/>
        <v>0</v>
      </c>
      <c r="S627" s="130">
        <f t="shared" si="263"/>
        <v>0</v>
      </c>
      <c r="T627" s="130">
        <f t="shared" si="263"/>
        <v>0</v>
      </c>
      <c r="U627" s="130">
        <f t="shared" si="263"/>
        <v>0</v>
      </c>
      <c r="V627" s="130">
        <f t="shared" si="263"/>
        <v>-450000</v>
      </c>
      <c r="W627" s="132">
        <f t="shared" si="263"/>
        <v>0</v>
      </c>
    </row>
    <row r="628" spans="2:23" s="49" customFormat="1">
      <c r="B628" s="108"/>
      <c r="C628" s="38" t="s">
        <v>201</v>
      </c>
      <c r="D628" s="105">
        <v>926</v>
      </c>
      <c r="E628" s="68" t="s">
        <v>39</v>
      </c>
      <c r="F628" s="68" t="s">
        <v>18</v>
      </c>
      <c r="G628" s="50">
        <v>5920000000</v>
      </c>
      <c r="H628" s="72"/>
      <c r="I628" s="130">
        <f t="shared" si="244"/>
        <v>1062000</v>
      </c>
      <c r="J628" s="131">
        <f t="shared" ref="J628:W628" si="264">J629+J631</f>
        <v>1826400</v>
      </c>
      <c r="K628" s="131">
        <f t="shared" si="264"/>
        <v>0</v>
      </c>
      <c r="L628" s="131">
        <f t="shared" si="264"/>
        <v>0</v>
      </c>
      <c r="M628" s="130">
        <f t="shared" si="264"/>
        <v>0</v>
      </c>
      <c r="N628" s="130">
        <f t="shared" si="264"/>
        <v>0</v>
      </c>
      <c r="O628" s="130">
        <f t="shared" si="264"/>
        <v>-314400</v>
      </c>
      <c r="P628" s="130">
        <f t="shared" si="264"/>
        <v>0</v>
      </c>
      <c r="Q628" s="130">
        <f t="shared" si="264"/>
        <v>0</v>
      </c>
      <c r="R628" s="130">
        <f t="shared" si="264"/>
        <v>0</v>
      </c>
      <c r="S628" s="130">
        <f t="shared" si="264"/>
        <v>0</v>
      </c>
      <c r="T628" s="130">
        <f t="shared" si="264"/>
        <v>0</v>
      </c>
      <c r="U628" s="130">
        <f t="shared" si="264"/>
        <v>0</v>
      </c>
      <c r="V628" s="130">
        <f t="shared" si="264"/>
        <v>-450000</v>
      </c>
      <c r="W628" s="132">
        <f t="shared" si="264"/>
        <v>0</v>
      </c>
    </row>
    <row r="629" spans="2:23" s="49" customFormat="1" ht="37.5">
      <c r="B629" s="108"/>
      <c r="C629" s="38" t="s">
        <v>202</v>
      </c>
      <c r="D629" s="105">
        <v>926</v>
      </c>
      <c r="E629" s="68" t="s">
        <v>39</v>
      </c>
      <c r="F629" s="68" t="s">
        <v>18</v>
      </c>
      <c r="G629" s="50">
        <v>5920011040</v>
      </c>
      <c r="H629" s="72"/>
      <c r="I629" s="130">
        <f t="shared" si="244"/>
        <v>0</v>
      </c>
      <c r="J629" s="131">
        <f t="shared" ref="J629:W629" si="265">J630</f>
        <v>314400</v>
      </c>
      <c r="K629" s="131">
        <f t="shared" si="265"/>
        <v>0</v>
      </c>
      <c r="L629" s="131">
        <f t="shared" si="265"/>
        <v>0</v>
      </c>
      <c r="M629" s="130">
        <f t="shared" si="265"/>
        <v>0</v>
      </c>
      <c r="N629" s="130">
        <f t="shared" si="265"/>
        <v>0</v>
      </c>
      <c r="O629" s="130">
        <f t="shared" si="265"/>
        <v>-314400</v>
      </c>
      <c r="P629" s="130">
        <f t="shared" si="265"/>
        <v>0</v>
      </c>
      <c r="Q629" s="130">
        <f t="shared" si="265"/>
        <v>0</v>
      </c>
      <c r="R629" s="130">
        <f t="shared" si="265"/>
        <v>0</v>
      </c>
      <c r="S629" s="130">
        <f t="shared" si="265"/>
        <v>0</v>
      </c>
      <c r="T629" s="130">
        <f t="shared" si="265"/>
        <v>0</v>
      </c>
      <c r="U629" s="130">
        <f t="shared" si="265"/>
        <v>0</v>
      </c>
      <c r="V629" s="130">
        <f t="shared" si="265"/>
        <v>0</v>
      </c>
      <c r="W629" s="132">
        <f t="shared" si="265"/>
        <v>0</v>
      </c>
    </row>
    <row r="630" spans="2:23" s="49" customFormat="1" ht="37.5">
      <c r="B630" s="108"/>
      <c r="C630" s="38" t="s">
        <v>163</v>
      </c>
      <c r="D630" s="105">
        <v>926</v>
      </c>
      <c r="E630" s="68" t="s">
        <v>39</v>
      </c>
      <c r="F630" s="68" t="s">
        <v>18</v>
      </c>
      <c r="G630" s="50">
        <v>5920011040</v>
      </c>
      <c r="H630" s="72">
        <v>600</v>
      </c>
      <c r="I630" s="130">
        <f t="shared" si="244"/>
        <v>0</v>
      </c>
      <c r="J630" s="131">
        <v>314400</v>
      </c>
      <c r="K630" s="131"/>
      <c r="L630" s="131"/>
      <c r="M630" s="130"/>
      <c r="N630" s="130"/>
      <c r="O630" s="130">
        <v>-314400</v>
      </c>
      <c r="P630" s="130"/>
      <c r="Q630" s="130"/>
      <c r="R630" s="130"/>
      <c r="S630" s="130"/>
      <c r="T630" s="130"/>
      <c r="U630" s="130"/>
      <c r="V630" s="130"/>
      <c r="W630" s="132"/>
    </row>
    <row r="631" spans="2:23" s="49" customFormat="1" ht="37.5">
      <c r="B631" s="108"/>
      <c r="C631" s="38" t="s">
        <v>203</v>
      </c>
      <c r="D631" s="105">
        <v>926</v>
      </c>
      <c r="E631" s="68" t="s">
        <v>39</v>
      </c>
      <c r="F631" s="68" t="s">
        <v>18</v>
      </c>
      <c r="G631" s="50">
        <v>5920011060</v>
      </c>
      <c r="H631" s="72"/>
      <c r="I631" s="130">
        <f t="shared" si="244"/>
        <v>1062000</v>
      </c>
      <c r="J631" s="131">
        <f t="shared" ref="J631:W631" si="266">J632+J633</f>
        <v>1512000</v>
      </c>
      <c r="K631" s="131">
        <f t="shared" si="266"/>
        <v>0</v>
      </c>
      <c r="L631" s="131">
        <f t="shared" si="266"/>
        <v>0</v>
      </c>
      <c r="M631" s="130">
        <f t="shared" si="266"/>
        <v>0</v>
      </c>
      <c r="N631" s="130">
        <f t="shared" si="266"/>
        <v>0</v>
      </c>
      <c r="O631" s="130">
        <f t="shared" si="266"/>
        <v>0</v>
      </c>
      <c r="P631" s="130">
        <f t="shared" si="266"/>
        <v>0</v>
      </c>
      <c r="Q631" s="130">
        <f t="shared" si="266"/>
        <v>0</v>
      </c>
      <c r="R631" s="130">
        <f t="shared" si="266"/>
        <v>0</v>
      </c>
      <c r="S631" s="130">
        <f t="shared" si="266"/>
        <v>0</v>
      </c>
      <c r="T631" s="130">
        <f t="shared" si="266"/>
        <v>0</v>
      </c>
      <c r="U631" s="130">
        <f t="shared" si="266"/>
        <v>0</v>
      </c>
      <c r="V631" s="130">
        <f t="shared" si="266"/>
        <v>-450000</v>
      </c>
      <c r="W631" s="132">
        <f t="shared" si="266"/>
        <v>0</v>
      </c>
    </row>
    <row r="632" spans="2:23" s="49" customFormat="1" ht="37.5" hidden="1">
      <c r="B632" s="108"/>
      <c r="C632" s="38" t="s">
        <v>97</v>
      </c>
      <c r="D632" s="105">
        <v>926</v>
      </c>
      <c r="E632" s="68" t="s">
        <v>39</v>
      </c>
      <c r="F632" s="68" t="s">
        <v>18</v>
      </c>
      <c r="G632" s="50">
        <v>5920011060</v>
      </c>
      <c r="H632" s="72">
        <v>200</v>
      </c>
      <c r="I632" s="130">
        <f t="shared" si="244"/>
        <v>0</v>
      </c>
      <c r="J632" s="131">
        <v>450000</v>
      </c>
      <c r="K632" s="131"/>
      <c r="L632" s="131"/>
      <c r="M632" s="130"/>
      <c r="N632" s="130"/>
      <c r="O632" s="130"/>
      <c r="P632" s="130"/>
      <c r="Q632" s="130"/>
      <c r="R632" s="130"/>
      <c r="S632" s="130"/>
      <c r="T632" s="130"/>
      <c r="U632" s="130"/>
      <c r="V632" s="130">
        <v>-450000</v>
      </c>
      <c r="W632" s="132"/>
    </row>
    <row r="633" spans="2:23" s="49" customFormat="1" ht="37.5">
      <c r="B633" s="108"/>
      <c r="C633" s="38" t="s">
        <v>163</v>
      </c>
      <c r="D633" s="105">
        <v>926</v>
      </c>
      <c r="E633" s="68" t="s">
        <v>39</v>
      </c>
      <c r="F633" s="68" t="s">
        <v>18</v>
      </c>
      <c r="G633" s="50">
        <v>5920011060</v>
      </c>
      <c r="H633" s="72">
        <v>600</v>
      </c>
      <c r="I633" s="130">
        <f t="shared" si="244"/>
        <v>1062000</v>
      </c>
      <c r="J633" s="131">
        <v>1062000</v>
      </c>
      <c r="K633" s="131"/>
      <c r="L633" s="131"/>
      <c r="M633" s="130"/>
      <c r="N633" s="130"/>
      <c r="O633" s="130"/>
      <c r="P633" s="130"/>
      <c r="Q633" s="130"/>
      <c r="R633" s="130"/>
      <c r="S633" s="130"/>
      <c r="T633" s="130"/>
      <c r="U633" s="130"/>
      <c r="V633" s="130"/>
      <c r="W633" s="132"/>
    </row>
    <row r="634" spans="2:23" s="49" customFormat="1" ht="56.25">
      <c r="B634" s="108"/>
      <c r="C634" s="38" t="s">
        <v>295</v>
      </c>
      <c r="D634" s="105">
        <v>926</v>
      </c>
      <c r="E634" s="68" t="s">
        <v>39</v>
      </c>
      <c r="F634" s="68" t="s">
        <v>18</v>
      </c>
      <c r="G634" s="50">
        <v>6700000000</v>
      </c>
      <c r="H634" s="72"/>
      <c r="I634" s="130">
        <f t="shared" si="244"/>
        <v>227700</v>
      </c>
      <c r="J634" s="131">
        <f t="shared" ref="J634:W636" si="267">J635</f>
        <v>150000</v>
      </c>
      <c r="K634" s="131">
        <f t="shared" si="267"/>
        <v>0</v>
      </c>
      <c r="L634" s="131">
        <f t="shared" si="267"/>
        <v>0</v>
      </c>
      <c r="M634" s="130">
        <f t="shared" si="267"/>
        <v>77700</v>
      </c>
      <c r="N634" s="130">
        <f t="shared" si="267"/>
        <v>0</v>
      </c>
      <c r="O634" s="130">
        <f t="shared" si="267"/>
        <v>0</v>
      </c>
      <c r="P634" s="130">
        <f t="shared" si="267"/>
        <v>0</v>
      </c>
      <c r="Q634" s="130">
        <f t="shared" si="267"/>
        <v>0</v>
      </c>
      <c r="R634" s="130">
        <f t="shared" si="267"/>
        <v>0</v>
      </c>
      <c r="S634" s="130">
        <f t="shared" si="267"/>
        <v>0</v>
      </c>
      <c r="T634" s="130">
        <f t="shared" si="267"/>
        <v>0</v>
      </c>
      <c r="U634" s="130">
        <f t="shared" si="267"/>
        <v>0</v>
      </c>
      <c r="V634" s="130">
        <f t="shared" si="267"/>
        <v>0</v>
      </c>
      <c r="W634" s="132">
        <f t="shared" si="267"/>
        <v>0</v>
      </c>
    </row>
    <row r="635" spans="2:23" s="49" customFormat="1" ht="37.5">
      <c r="B635" s="108"/>
      <c r="C635" s="38" t="s">
        <v>296</v>
      </c>
      <c r="D635" s="105">
        <v>926</v>
      </c>
      <c r="E635" s="68" t="s">
        <v>39</v>
      </c>
      <c r="F635" s="68" t="s">
        <v>18</v>
      </c>
      <c r="G635" s="50">
        <v>6710000000</v>
      </c>
      <c r="H635" s="72"/>
      <c r="I635" s="130">
        <f t="shared" si="244"/>
        <v>227700</v>
      </c>
      <c r="J635" s="131">
        <f t="shared" si="267"/>
        <v>150000</v>
      </c>
      <c r="K635" s="131">
        <f t="shared" si="267"/>
        <v>0</v>
      </c>
      <c r="L635" s="131">
        <f t="shared" si="267"/>
        <v>0</v>
      </c>
      <c r="M635" s="130">
        <f t="shared" si="267"/>
        <v>77700</v>
      </c>
      <c r="N635" s="130">
        <f t="shared" si="267"/>
        <v>0</v>
      </c>
      <c r="O635" s="130">
        <f t="shared" si="267"/>
        <v>0</v>
      </c>
      <c r="P635" s="130">
        <f t="shared" si="267"/>
        <v>0</v>
      </c>
      <c r="Q635" s="130">
        <f t="shared" si="267"/>
        <v>0</v>
      </c>
      <c r="R635" s="130">
        <f t="shared" si="267"/>
        <v>0</v>
      </c>
      <c r="S635" s="130">
        <f t="shared" si="267"/>
        <v>0</v>
      </c>
      <c r="T635" s="130">
        <f t="shared" si="267"/>
        <v>0</v>
      </c>
      <c r="U635" s="130">
        <f t="shared" si="267"/>
        <v>0</v>
      </c>
      <c r="V635" s="130">
        <f t="shared" si="267"/>
        <v>0</v>
      </c>
      <c r="W635" s="132">
        <f t="shared" si="267"/>
        <v>0</v>
      </c>
    </row>
    <row r="636" spans="2:23" s="49" customFormat="1">
      <c r="B636" s="108"/>
      <c r="C636" s="38" t="s">
        <v>297</v>
      </c>
      <c r="D636" s="105">
        <v>926</v>
      </c>
      <c r="E636" s="68" t="s">
        <v>39</v>
      </c>
      <c r="F636" s="68" t="s">
        <v>18</v>
      </c>
      <c r="G636" s="50">
        <v>6710010220</v>
      </c>
      <c r="H636" s="72"/>
      <c r="I636" s="130">
        <f t="shared" si="244"/>
        <v>227700</v>
      </c>
      <c r="J636" s="131">
        <f t="shared" si="267"/>
        <v>150000</v>
      </c>
      <c r="K636" s="131">
        <f t="shared" si="267"/>
        <v>0</v>
      </c>
      <c r="L636" s="131">
        <f t="shared" si="267"/>
        <v>0</v>
      </c>
      <c r="M636" s="130">
        <f t="shared" si="267"/>
        <v>77700</v>
      </c>
      <c r="N636" s="130">
        <f t="shared" si="267"/>
        <v>0</v>
      </c>
      <c r="O636" s="130">
        <f t="shared" si="267"/>
        <v>0</v>
      </c>
      <c r="P636" s="130">
        <f t="shared" si="267"/>
        <v>0</v>
      </c>
      <c r="Q636" s="130">
        <f t="shared" si="267"/>
        <v>0</v>
      </c>
      <c r="R636" s="130">
        <f t="shared" si="267"/>
        <v>0</v>
      </c>
      <c r="S636" s="130">
        <f t="shared" si="267"/>
        <v>0</v>
      </c>
      <c r="T636" s="130">
        <f t="shared" si="267"/>
        <v>0</v>
      </c>
      <c r="U636" s="130">
        <f t="shared" si="267"/>
        <v>0</v>
      </c>
      <c r="V636" s="130">
        <f t="shared" si="267"/>
        <v>0</v>
      </c>
      <c r="W636" s="132">
        <f t="shared" si="267"/>
        <v>0</v>
      </c>
    </row>
    <row r="637" spans="2:23" s="49" customFormat="1" ht="37.5">
      <c r="B637" s="108"/>
      <c r="C637" s="38" t="s">
        <v>97</v>
      </c>
      <c r="D637" s="105">
        <v>926</v>
      </c>
      <c r="E637" s="68" t="s">
        <v>39</v>
      </c>
      <c r="F637" s="68" t="s">
        <v>18</v>
      </c>
      <c r="G637" s="50">
        <v>6710010220</v>
      </c>
      <c r="H637" s="72">
        <v>200</v>
      </c>
      <c r="I637" s="130">
        <f t="shared" si="244"/>
        <v>227700</v>
      </c>
      <c r="J637" s="131">
        <v>150000</v>
      </c>
      <c r="K637" s="131"/>
      <c r="L637" s="131"/>
      <c r="M637" s="130">
        <v>77700</v>
      </c>
      <c r="N637" s="130"/>
      <c r="O637" s="130"/>
      <c r="P637" s="130"/>
      <c r="Q637" s="130"/>
      <c r="R637" s="130"/>
      <c r="S637" s="130"/>
      <c r="T637" s="130"/>
      <c r="U637" s="130"/>
      <c r="V637" s="130"/>
      <c r="W637" s="132"/>
    </row>
    <row r="638" spans="2:23" s="49" customFormat="1" ht="93.75">
      <c r="B638" s="108"/>
      <c r="C638" s="38" t="s">
        <v>307</v>
      </c>
      <c r="D638" s="105">
        <v>926</v>
      </c>
      <c r="E638" s="68" t="s">
        <v>39</v>
      </c>
      <c r="F638" s="68" t="s">
        <v>18</v>
      </c>
      <c r="G638" s="50">
        <v>6900000000</v>
      </c>
      <c r="H638" s="72"/>
      <c r="I638" s="130">
        <f t="shared" si="244"/>
        <v>889700</v>
      </c>
      <c r="J638" s="131">
        <f t="shared" ref="J638:W640" si="268">J639</f>
        <v>575300</v>
      </c>
      <c r="K638" s="131">
        <f t="shared" si="268"/>
        <v>0</v>
      </c>
      <c r="L638" s="131">
        <f t="shared" si="268"/>
        <v>0</v>
      </c>
      <c r="M638" s="130">
        <f t="shared" si="268"/>
        <v>0</v>
      </c>
      <c r="N638" s="130">
        <f t="shared" si="268"/>
        <v>0</v>
      </c>
      <c r="O638" s="130">
        <f t="shared" si="268"/>
        <v>314400</v>
      </c>
      <c r="P638" s="130">
        <f t="shared" si="268"/>
        <v>0</v>
      </c>
      <c r="Q638" s="130">
        <f t="shared" si="268"/>
        <v>0</v>
      </c>
      <c r="R638" s="130">
        <f t="shared" si="268"/>
        <v>0</v>
      </c>
      <c r="S638" s="130">
        <f t="shared" si="268"/>
        <v>0</v>
      </c>
      <c r="T638" s="130">
        <f t="shared" si="268"/>
        <v>0</v>
      </c>
      <c r="U638" s="130">
        <f t="shared" si="268"/>
        <v>0</v>
      </c>
      <c r="V638" s="130">
        <f t="shared" si="268"/>
        <v>0</v>
      </c>
      <c r="W638" s="132">
        <f t="shared" si="268"/>
        <v>0</v>
      </c>
    </row>
    <row r="639" spans="2:23" s="49" customFormat="1" ht="37.5">
      <c r="B639" s="108"/>
      <c r="C639" s="38" t="s">
        <v>308</v>
      </c>
      <c r="D639" s="105">
        <v>926</v>
      </c>
      <c r="E639" s="68" t="s">
        <v>39</v>
      </c>
      <c r="F639" s="68" t="s">
        <v>18</v>
      </c>
      <c r="G639" s="50">
        <v>6910000000</v>
      </c>
      <c r="H639" s="72"/>
      <c r="I639" s="130">
        <f t="shared" si="244"/>
        <v>889700</v>
      </c>
      <c r="J639" s="131">
        <f t="shared" si="268"/>
        <v>575300</v>
      </c>
      <c r="K639" s="131">
        <f t="shared" si="268"/>
        <v>0</v>
      </c>
      <c r="L639" s="131">
        <f t="shared" si="268"/>
        <v>0</v>
      </c>
      <c r="M639" s="130">
        <f t="shared" si="268"/>
        <v>0</v>
      </c>
      <c r="N639" s="130">
        <f t="shared" si="268"/>
        <v>0</v>
      </c>
      <c r="O639" s="130">
        <f t="shared" si="268"/>
        <v>314400</v>
      </c>
      <c r="P639" s="130">
        <f t="shared" si="268"/>
        <v>0</v>
      </c>
      <c r="Q639" s="130">
        <f t="shared" si="268"/>
        <v>0</v>
      </c>
      <c r="R639" s="130">
        <f t="shared" si="268"/>
        <v>0</v>
      </c>
      <c r="S639" s="130">
        <f t="shared" si="268"/>
        <v>0</v>
      </c>
      <c r="T639" s="130">
        <f t="shared" si="268"/>
        <v>0</v>
      </c>
      <c r="U639" s="130">
        <f t="shared" si="268"/>
        <v>0</v>
      </c>
      <c r="V639" s="130">
        <f t="shared" si="268"/>
        <v>0</v>
      </c>
      <c r="W639" s="132">
        <f t="shared" si="268"/>
        <v>0</v>
      </c>
    </row>
    <row r="640" spans="2:23" s="49" customFormat="1" ht="79.900000000000006" customHeight="1">
      <c r="B640" s="108"/>
      <c r="C640" s="38" t="s">
        <v>309</v>
      </c>
      <c r="D640" s="105">
        <v>926</v>
      </c>
      <c r="E640" s="68" t="s">
        <v>39</v>
      </c>
      <c r="F640" s="68" t="s">
        <v>18</v>
      </c>
      <c r="G640" s="50">
        <v>6910010500</v>
      </c>
      <c r="H640" s="72"/>
      <c r="I640" s="130">
        <f t="shared" si="244"/>
        <v>889700</v>
      </c>
      <c r="J640" s="131">
        <f t="shared" si="268"/>
        <v>575300</v>
      </c>
      <c r="K640" s="131">
        <f t="shared" si="268"/>
        <v>0</v>
      </c>
      <c r="L640" s="131">
        <f t="shared" si="268"/>
        <v>0</v>
      </c>
      <c r="M640" s="130">
        <f t="shared" si="268"/>
        <v>0</v>
      </c>
      <c r="N640" s="130">
        <f t="shared" si="268"/>
        <v>0</v>
      </c>
      <c r="O640" s="130">
        <f t="shared" si="268"/>
        <v>314400</v>
      </c>
      <c r="P640" s="130">
        <f t="shared" si="268"/>
        <v>0</v>
      </c>
      <c r="Q640" s="130">
        <f t="shared" si="268"/>
        <v>0</v>
      </c>
      <c r="R640" s="130">
        <f t="shared" si="268"/>
        <v>0</v>
      </c>
      <c r="S640" s="130">
        <f t="shared" si="268"/>
        <v>0</v>
      </c>
      <c r="T640" s="130">
        <f t="shared" si="268"/>
        <v>0</v>
      </c>
      <c r="U640" s="130">
        <f t="shared" si="268"/>
        <v>0</v>
      </c>
      <c r="V640" s="130">
        <f t="shared" si="268"/>
        <v>0</v>
      </c>
      <c r="W640" s="132">
        <f t="shared" si="268"/>
        <v>0</v>
      </c>
    </row>
    <row r="641" spans="2:1024" s="49" customFormat="1" ht="37.5">
      <c r="B641" s="108"/>
      <c r="C641" s="38" t="s">
        <v>97</v>
      </c>
      <c r="D641" s="105">
        <v>926</v>
      </c>
      <c r="E641" s="68" t="s">
        <v>39</v>
      </c>
      <c r="F641" s="68" t="s">
        <v>18</v>
      </c>
      <c r="G641" s="50">
        <v>6910010500</v>
      </c>
      <c r="H641" s="72">
        <v>200</v>
      </c>
      <c r="I641" s="130">
        <f t="shared" si="244"/>
        <v>889700</v>
      </c>
      <c r="J641" s="131">
        <v>575300</v>
      </c>
      <c r="K641" s="131"/>
      <c r="L641" s="131"/>
      <c r="M641" s="130"/>
      <c r="N641" s="130"/>
      <c r="O641" s="130">
        <v>314400</v>
      </c>
      <c r="P641" s="130"/>
      <c r="Q641" s="130"/>
      <c r="R641" s="130"/>
      <c r="S641" s="130"/>
      <c r="T641" s="130"/>
      <c r="U641" s="130"/>
      <c r="V641" s="130"/>
      <c r="W641" s="132"/>
    </row>
    <row r="642" spans="2:1024" s="49" customFormat="1">
      <c r="B642" s="108"/>
      <c r="C642" s="38" t="s">
        <v>311</v>
      </c>
      <c r="D642" s="105">
        <v>926</v>
      </c>
      <c r="E642" s="68" t="s">
        <v>39</v>
      </c>
      <c r="F642" s="68" t="s">
        <v>18</v>
      </c>
      <c r="G642" s="50">
        <v>7000000000</v>
      </c>
      <c r="H642" s="72"/>
      <c r="I642" s="130">
        <f t="shared" si="244"/>
        <v>110000</v>
      </c>
      <c r="J642" s="131">
        <f t="shared" ref="J642:W644" si="269">J643</f>
        <v>115500</v>
      </c>
      <c r="K642" s="131">
        <f t="shared" si="269"/>
        <v>0</v>
      </c>
      <c r="L642" s="131">
        <f t="shared" si="269"/>
        <v>0</v>
      </c>
      <c r="M642" s="130">
        <f t="shared" si="269"/>
        <v>0</v>
      </c>
      <c r="N642" s="130">
        <f t="shared" si="269"/>
        <v>0</v>
      </c>
      <c r="O642" s="130">
        <f t="shared" si="269"/>
        <v>0</v>
      </c>
      <c r="P642" s="130">
        <f t="shared" si="269"/>
        <v>0</v>
      </c>
      <c r="Q642" s="130">
        <f t="shared" si="269"/>
        <v>0</v>
      </c>
      <c r="R642" s="130">
        <f t="shared" si="269"/>
        <v>0</v>
      </c>
      <c r="S642" s="130">
        <f t="shared" si="269"/>
        <v>0</v>
      </c>
      <c r="T642" s="130">
        <f t="shared" si="269"/>
        <v>0</v>
      </c>
      <c r="U642" s="130">
        <f t="shared" si="269"/>
        <v>0</v>
      </c>
      <c r="V642" s="130">
        <f t="shared" si="269"/>
        <v>-5500</v>
      </c>
      <c r="W642" s="132">
        <f t="shared" si="269"/>
        <v>0</v>
      </c>
    </row>
    <row r="643" spans="2:1024" s="49" customFormat="1">
      <c r="B643" s="108"/>
      <c r="C643" s="38" t="s">
        <v>316</v>
      </c>
      <c r="D643" s="105">
        <v>926</v>
      </c>
      <c r="E643" s="68" t="s">
        <v>39</v>
      </c>
      <c r="F643" s="68" t="s">
        <v>18</v>
      </c>
      <c r="G643" s="50">
        <v>7020000000</v>
      </c>
      <c r="H643" s="72"/>
      <c r="I643" s="130">
        <f t="shared" si="244"/>
        <v>110000</v>
      </c>
      <c r="J643" s="131">
        <f t="shared" si="269"/>
        <v>115500</v>
      </c>
      <c r="K643" s="131">
        <f t="shared" si="269"/>
        <v>0</v>
      </c>
      <c r="L643" s="131">
        <f t="shared" si="269"/>
        <v>0</v>
      </c>
      <c r="M643" s="130">
        <f t="shared" si="269"/>
        <v>0</v>
      </c>
      <c r="N643" s="130">
        <f t="shared" si="269"/>
        <v>0</v>
      </c>
      <c r="O643" s="130">
        <f t="shared" si="269"/>
        <v>0</v>
      </c>
      <c r="P643" s="130">
        <f t="shared" si="269"/>
        <v>0</v>
      </c>
      <c r="Q643" s="130">
        <f t="shared" si="269"/>
        <v>0</v>
      </c>
      <c r="R643" s="130">
        <f t="shared" si="269"/>
        <v>0</v>
      </c>
      <c r="S643" s="130">
        <f t="shared" si="269"/>
        <v>0</v>
      </c>
      <c r="T643" s="130">
        <f t="shared" si="269"/>
        <v>0</v>
      </c>
      <c r="U643" s="130">
        <f t="shared" si="269"/>
        <v>0</v>
      </c>
      <c r="V643" s="130">
        <f t="shared" si="269"/>
        <v>-5500</v>
      </c>
      <c r="W643" s="132">
        <f t="shared" si="269"/>
        <v>0</v>
      </c>
    </row>
    <row r="644" spans="2:1024" s="49" customFormat="1" ht="56.25">
      <c r="B644" s="108"/>
      <c r="C644" s="38" t="s">
        <v>317</v>
      </c>
      <c r="D644" s="105">
        <v>926</v>
      </c>
      <c r="E644" s="68" t="s">
        <v>39</v>
      </c>
      <c r="F644" s="68" t="s">
        <v>18</v>
      </c>
      <c r="G644" s="50">
        <v>7020010060</v>
      </c>
      <c r="H644" s="72"/>
      <c r="I644" s="130">
        <f t="shared" si="244"/>
        <v>110000</v>
      </c>
      <c r="J644" s="131">
        <f t="shared" si="269"/>
        <v>115500</v>
      </c>
      <c r="K644" s="131">
        <f t="shared" si="269"/>
        <v>0</v>
      </c>
      <c r="L644" s="131">
        <f t="shared" si="269"/>
        <v>0</v>
      </c>
      <c r="M644" s="130">
        <f t="shared" si="269"/>
        <v>0</v>
      </c>
      <c r="N644" s="130">
        <f t="shared" si="269"/>
        <v>0</v>
      </c>
      <c r="O644" s="130">
        <f t="shared" si="269"/>
        <v>0</v>
      </c>
      <c r="P644" s="130">
        <f t="shared" si="269"/>
        <v>0</v>
      </c>
      <c r="Q644" s="130">
        <f t="shared" si="269"/>
        <v>0</v>
      </c>
      <c r="R644" s="130">
        <f t="shared" si="269"/>
        <v>0</v>
      </c>
      <c r="S644" s="130">
        <f t="shared" si="269"/>
        <v>0</v>
      </c>
      <c r="T644" s="130">
        <f t="shared" si="269"/>
        <v>0</v>
      </c>
      <c r="U644" s="130">
        <f t="shared" si="269"/>
        <v>0</v>
      </c>
      <c r="V644" s="130">
        <f t="shared" si="269"/>
        <v>-5500</v>
      </c>
      <c r="W644" s="132">
        <f t="shared" si="269"/>
        <v>0</v>
      </c>
    </row>
    <row r="645" spans="2:1024" s="49" customFormat="1">
      <c r="B645" s="108"/>
      <c r="C645" s="38" t="s">
        <v>127</v>
      </c>
      <c r="D645" s="105">
        <v>926</v>
      </c>
      <c r="E645" s="68" t="s">
        <v>39</v>
      </c>
      <c r="F645" s="68" t="s">
        <v>18</v>
      </c>
      <c r="G645" s="50">
        <v>7020010060</v>
      </c>
      <c r="H645" s="72">
        <v>300</v>
      </c>
      <c r="I645" s="130">
        <f t="shared" si="244"/>
        <v>110000</v>
      </c>
      <c r="J645" s="131">
        <v>115500</v>
      </c>
      <c r="K645" s="131"/>
      <c r="L645" s="131"/>
      <c r="M645" s="130"/>
      <c r="N645" s="130"/>
      <c r="O645" s="130"/>
      <c r="P645" s="130"/>
      <c r="Q645" s="130"/>
      <c r="R645" s="130"/>
      <c r="S645" s="130"/>
      <c r="T645" s="130"/>
      <c r="U645" s="130"/>
      <c r="V645" s="130">
        <v>-5500</v>
      </c>
      <c r="W645" s="132"/>
    </row>
    <row r="646" spans="2:1024" s="49" customFormat="1" ht="37.5">
      <c r="B646" s="108"/>
      <c r="C646" s="38" t="s">
        <v>319</v>
      </c>
      <c r="D646" s="105">
        <v>926</v>
      </c>
      <c r="E646" s="68" t="s">
        <v>39</v>
      </c>
      <c r="F646" s="68" t="s">
        <v>18</v>
      </c>
      <c r="G646" s="50">
        <v>7100000000</v>
      </c>
      <c r="H646" s="72"/>
      <c r="I646" s="130">
        <f t="shared" si="244"/>
        <v>245000</v>
      </c>
      <c r="J646" s="131">
        <f t="shared" ref="J646:W648" si="270">J647</f>
        <v>245000</v>
      </c>
      <c r="K646" s="131">
        <f t="shared" si="270"/>
        <v>0</v>
      </c>
      <c r="L646" s="131">
        <f t="shared" si="270"/>
        <v>0</v>
      </c>
      <c r="M646" s="130">
        <f t="shared" si="270"/>
        <v>0</v>
      </c>
      <c r="N646" s="130">
        <f t="shared" si="270"/>
        <v>0</v>
      </c>
      <c r="O646" s="130">
        <f t="shared" si="270"/>
        <v>0</v>
      </c>
      <c r="P646" s="130">
        <f t="shared" si="270"/>
        <v>0</v>
      </c>
      <c r="Q646" s="130">
        <f t="shared" si="270"/>
        <v>0</v>
      </c>
      <c r="R646" s="130">
        <f t="shared" si="270"/>
        <v>0</v>
      </c>
      <c r="S646" s="130">
        <f t="shared" si="270"/>
        <v>0</v>
      </c>
      <c r="T646" s="130">
        <f t="shared" si="270"/>
        <v>0</v>
      </c>
      <c r="U646" s="130">
        <f t="shared" si="270"/>
        <v>0</v>
      </c>
      <c r="V646" s="130">
        <f t="shared" si="270"/>
        <v>0</v>
      </c>
      <c r="W646" s="132">
        <f t="shared" si="270"/>
        <v>0</v>
      </c>
    </row>
    <row r="647" spans="2:1024" s="49" customFormat="1" ht="56.25">
      <c r="B647" s="108"/>
      <c r="C647" s="38" t="s">
        <v>320</v>
      </c>
      <c r="D647" s="105">
        <v>926</v>
      </c>
      <c r="E647" s="68" t="s">
        <v>39</v>
      </c>
      <c r="F647" s="68" t="s">
        <v>18</v>
      </c>
      <c r="G647" s="50">
        <v>7110000000</v>
      </c>
      <c r="H647" s="72"/>
      <c r="I647" s="130">
        <f t="shared" si="244"/>
        <v>245000</v>
      </c>
      <c r="J647" s="131">
        <f t="shared" si="270"/>
        <v>245000</v>
      </c>
      <c r="K647" s="131">
        <f t="shared" si="270"/>
        <v>0</v>
      </c>
      <c r="L647" s="131">
        <f t="shared" si="270"/>
        <v>0</v>
      </c>
      <c r="M647" s="130">
        <f t="shared" si="270"/>
        <v>0</v>
      </c>
      <c r="N647" s="130">
        <f t="shared" si="270"/>
        <v>0</v>
      </c>
      <c r="O647" s="130">
        <f t="shared" si="270"/>
        <v>0</v>
      </c>
      <c r="P647" s="130">
        <f t="shared" si="270"/>
        <v>0</v>
      </c>
      <c r="Q647" s="130">
        <f t="shared" si="270"/>
        <v>0</v>
      </c>
      <c r="R647" s="130">
        <f t="shared" si="270"/>
        <v>0</v>
      </c>
      <c r="S647" s="130">
        <f t="shared" si="270"/>
        <v>0</v>
      </c>
      <c r="T647" s="130">
        <f t="shared" si="270"/>
        <v>0</v>
      </c>
      <c r="U647" s="130">
        <f t="shared" si="270"/>
        <v>0</v>
      </c>
      <c r="V647" s="130">
        <f t="shared" si="270"/>
        <v>0</v>
      </c>
      <c r="W647" s="132">
        <f t="shared" si="270"/>
        <v>0</v>
      </c>
    </row>
    <row r="648" spans="2:1024" s="49" customFormat="1" ht="37.5">
      <c r="B648" s="108"/>
      <c r="C648" s="38" t="s">
        <v>321</v>
      </c>
      <c r="D648" s="105">
        <v>926</v>
      </c>
      <c r="E648" s="68" t="s">
        <v>39</v>
      </c>
      <c r="F648" s="68" t="s">
        <v>18</v>
      </c>
      <c r="G648" s="50">
        <v>7110010610</v>
      </c>
      <c r="H648" s="72"/>
      <c r="I648" s="130">
        <f t="shared" ref="I648:I711" si="271">SUM(J648:W648)</f>
        <v>245000</v>
      </c>
      <c r="J648" s="131">
        <f t="shared" si="270"/>
        <v>245000</v>
      </c>
      <c r="K648" s="131">
        <f t="shared" si="270"/>
        <v>0</v>
      </c>
      <c r="L648" s="131">
        <f t="shared" si="270"/>
        <v>0</v>
      </c>
      <c r="M648" s="130">
        <f t="shared" si="270"/>
        <v>0</v>
      </c>
      <c r="N648" s="130">
        <f t="shared" si="270"/>
        <v>0</v>
      </c>
      <c r="O648" s="130">
        <f t="shared" si="270"/>
        <v>0</v>
      </c>
      <c r="P648" s="130">
        <f t="shared" si="270"/>
        <v>0</v>
      </c>
      <c r="Q648" s="130">
        <f t="shared" si="270"/>
        <v>0</v>
      </c>
      <c r="R648" s="130">
        <f t="shared" si="270"/>
        <v>0</v>
      </c>
      <c r="S648" s="130">
        <f t="shared" si="270"/>
        <v>0</v>
      </c>
      <c r="T648" s="130">
        <f t="shared" si="270"/>
        <v>0</v>
      </c>
      <c r="U648" s="130">
        <f t="shared" si="270"/>
        <v>0</v>
      </c>
      <c r="V648" s="130">
        <f t="shared" si="270"/>
        <v>0</v>
      </c>
      <c r="W648" s="132">
        <f t="shared" si="270"/>
        <v>0</v>
      </c>
    </row>
    <row r="649" spans="2:1024" s="49" customFormat="1" ht="37.5">
      <c r="B649" s="108"/>
      <c r="C649" s="38" t="s">
        <v>97</v>
      </c>
      <c r="D649" s="105">
        <v>926</v>
      </c>
      <c r="E649" s="68" t="s">
        <v>39</v>
      </c>
      <c r="F649" s="68" t="s">
        <v>18</v>
      </c>
      <c r="G649" s="50">
        <v>7110010610</v>
      </c>
      <c r="H649" s="72">
        <v>200</v>
      </c>
      <c r="I649" s="130">
        <f t="shared" si="271"/>
        <v>245000</v>
      </c>
      <c r="J649" s="131">
        <v>245000</v>
      </c>
      <c r="K649" s="131"/>
      <c r="L649" s="131"/>
      <c r="M649" s="130"/>
      <c r="N649" s="130"/>
      <c r="O649" s="130"/>
      <c r="P649" s="130"/>
      <c r="Q649" s="130"/>
      <c r="R649" s="130"/>
      <c r="S649" s="130"/>
      <c r="T649" s="130"/>
      <c r="U649" s="130"/>
      <c r="V649" s="130"/>
      <c r="W649" s="132"/>
    </row>
    <row r="650" spans="2:1024" s="127" customFormat="1" ht="37.5">
      <c r="B650" s="66" t="s">
        <v>67</v>
      </c>
      <c r="C650" s="60" t="s">
        <v>403</v>
      </c>
      <c r="D650" s="121">
        <v>929</v>
      </c>
      <c r="E650" s="74"/>
      <c r="F650" s="74"/>
      <c r="G650" s="65"/>
      <c r="H650" s="74"/>
      <c r="I650" s="124">
        <f t="shared" si="271"/>
        <v>145325342</v>
      </c>
      <c r="J650" s="125">
        <f t="shared" ref="J650:W650" si="272">J657+J651</f>
        <v>149477200</v>
      </c>
      <c r="K650" s="125">
        <f t="shared" si="272"/>
        <v>0</v>
      </c>
      <c r="L650" s="125">
        <f t="shared" si="272"/>
        <v>0</v>
      </c>
      <c r="M650" s="124">
        <f t="shared" si="272"/>
        <v>1000000</v>
      </c>
      <c r="N650" s="124">
        <f t="shared" si="272"/>
        <v>0</v>
      </c>
      <c r="O650" s="124">
        <f t="shared" si="272"/>
        <v>18000</v>
      </c>
      <c r="P650" s="124">
        <f t="shared" si="272"/>
        <v>782600</v>
      </c>
      <c r="Q650" s="124">
        <f t="shared" si="272"/>
        <v>478142</v>
      </c>
      <c r="R650" s="124">
        <f t="shared" si="272"/>
        <v>3317700</v>
      </c>
      <c r="S650" s="124">
        <f t="shared" si="272"/>
        <v>1264400</v>
      </c>
      <c r="T650" s="124">
        <f t="shared" si="272"/>
        <v>-11826600</v>
      </c>
      <c r="U650" s="124">
        <f t="shared" si="272"/>
        <v>350000</v>
      </c>
      <c r="V650" s="124">
        <f t="shared" si="272"/>
        <v>463900</v>
      </c>
      <c r="W650" s="126">
        <f t="shared" si="272"/>
        <v>0</v>
      </c>
    </row>
    <row r="651" spans="2:1024" s="127" customFormat="1">
      <c r="B651" s="66"/>
      <c r="C651" s="38" t="s">
        <v>11</v>
      </c>
      <c r="D651" s="105">
        <v>929</v>
      </c>
      <c r="E651" s="68" t="s">
        <v>12</v>
      </c>
      <c r="F651" s="68" t="s">
        <v>76</v>
      </c>
      <c r="G651" s="50"/>
      <c r="H651" s="68"/>
      <c r="I651" s="130">
        <f t="shared" si="271"/>
        <v>243500</v>
      </c>
      <c r="J651" s="131">
        <f t="shared" ref="J651:W655" si="273">J652</f>
        <v>225500</v>
      </c>
      <c r="K651" s="131">
        <f t="shared" si="273"/>
        <v>0</v>
      </c>
      <c r="L651" s="131">
        <f t="shared" si="273"/>
        <v>0</v>
      </c>
      <c r="M651" s="130">
        <f t="shared" si="273"/>
        <v>0</v>
      </c>
      <c r="N651" s="130">
        <f t="shared" si="273"/>
        <v>0</v>
      </c>
      <c r="O651" s="130">
        <f t="shared" si="273"/>
        <v>18000</v>
      </c>
      <c r="P651" s="130">
        <f t="shared" si="273"/>
        <v>0</v>
      </c>
      <c r="Q651" s="130">
        <f t="shared" si="273"/>
        <v>0</v>
      </c>
      <c r="R651" s="130">
        <f t="shared" si="273"/>
        <v>0</v>
      </c>
      <c r="S651" s="130">
        <f t="shared" si="273"/>
        <v>0</v>
      </c>
      <c r="T651" s="130">
        <f t="shared" si="273"/>
        <v>0</v>
      </c>
      <c r="U651" s="130">
        <f t="shared" si="273"/>
        <v>0</v>
      </c>
      <c r="V651" s="130">
        <f t="shared" si="273"/>
        <v>0</v>
      </c>
      <c r="W651" s="132">
        <f t="shared" si="273"/>
        <v>0</v>
      </c>
      <c r="AKX651" s="49"/>
      <c r="AKY651" s="49"/>
      <c r="AKZ651" s="49"/>
      <c r="ALA651" s="49"/>
      <c r="ALB651" s="49"/>
      <c r="ALC651" s="49"/>
      <c r="ALD651" s="49"/>
      <c r="ALE651" s="49"/>
      <c r="ALF651" s="49"/>
      <c r="ALG651" s="49"/>
      <c r="ALH651" s="49"/>
      <c r="ALI651" s="49"/>
      <c r="ALJ651" s="49"/>
      <c r="ALK651" s="49"/>
      <c r="ALL651" s="49"/>
      <c r="ALM651" s="49"/>
      <c r="ALN651" s="49"/>
      <c r="ALO651" s="49"/>
      <c r="ALP651" s="49"/>
      <c r="ALQ651" s="49"/>
      <c r="ALR651" s="49"/>
      <c r="ALS651" s="49"/>
      <c r="ALT651" s="49"/>
      <c r="ALU651" s="49"/>
      <c r="ALV651" s="49"/>
      <c r="ALW651" s="49"/>
      <c r="ALX651" s="49"/>
      <c r="ALY651" s="49"/>
      <c r="ALZ651" s="49"/>
      <c r="AMA651" s="49"/>
      <c r="AMB651" s="49"/>
      <c r="AMC651" s="49"/>
      <c r="AMD651" s="49"/>
      <c r="AME651" s="49"/>
      <c r="AMF651" s="49"/>
      <c r="AMG651" s="49"/>
      <c r="AMH651" s="49"/>
      <c r="AMI651" s="49"/>
      <c r="AMJ651" s="49"/>
    </row>
    <row r="652" spans="2:1024" s="127" customFormat="1">
      <c r="B652" s="66"/>
      <c r="C652" s="38" t="s">
        <v>25</v>
      </c>
      <c r="D652" s="105">
        <v>929</v>
      </c>
      <c r="E652" s="68" t="s">
        <v>12</v>
      </c>
      <c r="F652" s="68" t="s">
        <v>26</v>
      </c>
      <c r="G652" s="50"/>
      <c r="H652" s="68"/>
      <c r="I652" s="130">
        <f t="shared" si="271"/>
        <v>243500</v>
      </c>
      <c r="J652" s="131">
        <f t="shared" si="273"/>
        <v>225500</v>
      </c>
      <c r="K652" s="131">
        <f t="shared" si="273"/>
        <v>0</v>
      </c>
      <c r="L652" s="131">
        <f t="shared" si="273"/>
        <v>0</v>
      </c>
      <c r="M652" s="130">
        <f t="shared" si="273"/>
        <v>0</v>
      </c>
      <c r="N652" s="130">
        <f t="shared" si="273"/>
        <v>0</v>
      </c>
      <c r="O652" s="130">
        <f t="shared" si="273"/>
        <v>18000</v>
      </c>
      <c r="P652" s="130">
        <f t="shared" si="273"/>
        <v>0</v>
      </c>
      <c r="Q652" s="130">
        <f t="shared" si="273"/>
        <v>0</v>
      </c>
      <c r="R652" s="130">
        <f t="shared" si="273"/>
        <v>0</v>
      </c>
      <c r="S652" s="130">
        <f t="shared" si="273"/>
        <v>0</v>
      </c>
      <c r="T652" s="130">
        <f t="shared" si="273"/>
        <v>0</v>
      </c>
      <c r="U652" s="130">
        <f t="shared" si="273"/>
        <v>0</v>
      </c>
      <c r="V652" s="130">
        <f t="shared" si="273"/>
        <v>0</v>
      </c>
      <c r="W652" s="132">
        <f t="shared" si="273"/>
        <v>0</v>
      </c>
      <c r="AKX652" s="49"/>
      <c r="AKY652" s="49"/>
      <c r="AKZ652" s="49"/>
      <c r="ALA652" s="49"/>
      <c r="ALB652" s="49"/>
      <c r="ALC652" s="49"/>
      <c r="ALD652" s="49"/>
      <c r="ALE652" s="49"/>
      <c r="ALF652" s="49"/>
      <c r="ALG652" s="49"/>
      <c r="ALH652" s="49"/>
      <c r="ALI652" s="49"/>
      <c r="ALJ652" s="49"/>
      <c r="ALK652" s="49"/>
      <c r="ALL652" s="49"/>
      <c r="ALM652" s="49"/>
      <c r="ALN652" s="49"/>
      <c r="ALO652" s="49"/>
      <c r="ALP652" s="49"/>
      <c r="ALQ652" s="49"/>
      <c r="ALR652" s="49"/>
      <c r="ALS652" s="49"/>
      <c r="ALT652" s="49"/>
      <c r="ALU652" s="49"/>
      <c r="ALV652" s="49"/>
      <c r="ALW652" s="49"/>
      <c r="ALX652" s="49"/>
      <c r="ALY652" s="49"/>
      <c r="ALZ652" s="49"/>
      <c r="AMA652" s="49"/>
      <c r="AMB652" s="49"/>
      <c r="AMC652" s="49"/>
      <c r="AMD652" s="49"/>
      <c r="AME652" s="49"/>
      <c r="AMF652" s="49"/>
      <c r="AMG652" s="49"/>
      <c r="AMH652" s="49"/>
      <c r="AMI652" s="49"/>
      <c r="AMJ652" s="49"/>
    </row>
    <row r="653" spans="2:1024" s="127" customFormat="1" ht="37.5">
      <c r="B653" s="66"/>
      <c r="C653" s="38" t="s">
        <v>91</v>
      </c>
      <c r="D653" s="105">
        <v>929</v>
      </c>
      <c r="E653" s="68" t="s">
        <v>12</v>
      </c>
      <c r="F653" s="68" t="s">
        <v>26</v>
      </c>
      <c r="G653" s="50">
        <v>5000000000</v>
      </c>
      <c r="H653" s="68"/>
      <c r="I653" s="130">
        <f t="shared" si="271"/>
        <v>243500</v>
      </c>
      <c r="J653" s="131">
        <f t="shared" si="273"/>
        <v>225500</v>
      </c>
      <c r="K653" s="131">
        <f t="shared" si="273"/>
        <v>0</v>
      </c>
      <c r="L653" s="131">
        <f t="shared" si="273"/>
        <v>0</v>
      </c>
      <c r="M653" s="130">
        <f t="shared" si="273"/>
        <v>0</v>
      </c>
      <c r="N653" s="130">
        <f t="shared" si="273"/>
        <v>0</v>
      </c>
      <c r="O653" s="130">
        <f t="shared" si="273"/>
        <v>18000</v>
      </c>
      <c r="P653" s="130">
        <f t="shared" si="273"/>
        <v>0</v>
      </c>
      <c r="Q653" s="130">
        <f t="shared" si="273"/>
        <v>0</v>
      </c>
      <c r="R653" s="130">
        <f t="shared" si="273"/>
        <v>0</v>
      </c>
      <c r="S653" s="130">
        <f t="shared" si="273"/>
        <v>0</v>
      </c>
      <c r="T653" s="130">
        <f t="shared" si="273"/>
        <v>0</v>
      </c>
      <c r="U653" s="130">
        <f t="shared" si="273"/>
        <v>0</v>
      </c>
      <c r="V653" s="130">
        <f t="shared" si="273"/>
        <v>0</v>
      </c>
      <c r="W653" s="132">
        <f t="shared" si="273"/>
        <v>0</v>
      </c>
      <c r="AKX653" s="49"/>
      <c r="AKY653" s="49"/>
      <c r="AKZ653" s="49"/>
      <c r="ALA653" s="49"/>
      <c r="ALB653" s="49"/>
      <c r="ALC653" s="49"/>
      <c r="ALD653" s="49"/>
      <c r="ALE653" s="49"/>
      <c r="ALF653" s="49"/>
      <c r="ALG653" s="49"/>
      <c r="ALH653" s="49"/>
      <c r="ALI653" s="49"/>
      <c r="ALJ653" s="49"/>
      <c r="ALK653" s="49"/>
      <c r="ALL653" s="49"/>
      <c r="ALM653" s="49"/>
      <c r="ALN653" s="49"/>
      <c r="ALO653" s="49"/>
      <c r="ALP653" s="49"/>
      <c r="ALQ653" s="49"/>
      <c r="ALR653" s="49"/>
      <c r="ALS653" s="49"/>
      <c r="ALT653" s="49"/>
      <c r="ALU653" s="49"/>
      <c r="ALV653" s="49"/>
      <c r="ALW653" s="49"/>
      <c r="ALX653" s="49"/>
      <c r="ALY653" s="49"/>
      <c r="ALZ653" s="49"/>
      <c r="AMA653" s="49"/>
      <c r="AMB653" s="49"/>
      <c r="AMC653" s="49"/>
      <c r="AMD653" s="49"/>
      <c r="AME653" s="49"/>
      <c r="AMF653" s="49"/>
      <c r="AMG653" s="49"/>
      <c r="AMH653" s="49"/>
      <c r="AMI653" s="49"/>
      <c r="AMJ653" s="49"/>
    </row>
    <row r="654" spans="2:1024" s="127" customFormat="1" ht="37.5">
      <c r="B654" s="66"/>
      <c r="C654" s="38" t="s">
        <v>109</v>
      </c>
      <c r="D654" s="105">
        <v>929</v>
      </c>
      <c r="E654" s="68" t="s">
        <v>12</v>
      </c>
      <c r="F654" s="68" t="s">
        <v>26</v>
      </c>
      <c r="G654" s="50">
        <v>5030000000</v>
      </c>
      <c r="H654" s="68"/>
      <c r="I654" s="130">
        <f t="shared" si="271"/>
        <v>243500</v>
      </c>
      <c r="J654" s="131">
        <f t="shared" si="273"/>
        <v>225500</v>
      </c>
      <c r="K654" s="131">
        <f t="shared" si="273"/>
        <v>0</v>
      </c>
      <c r="L654" s="131">
        <f t="shared" si="273"/>
        <v>0</v>
      </c>
      <c r="M654" s="130">
        <f t="shared" si="273"/>
        <v>0</v>
      </c>
      <c r="N654" s="130">
        <f t="shared" si="273"/>
        <v>0</v>
      </c>
      <c r="O654" s="130">
        <f t="shared" si="273"/>
        <v>18000</v>
      </c>
      <c r="P654" s="130">
        <f t="shared" si="273"/>
        <v>0</v>
      </c>
      <c r="Q654" s="130">
        <f t="shared" si="273"/>
        <v>0</v>
      </c>
      <c r="R654" s="130">
        <f t="shared" si="273"/>
        <v>0</v>
      </c>
      <c r="S654" s="130">
        <f t="shared" si="273"/>
        <v>0</v>
      </c>
      <c r="T654" s="130">
        <f t="shared" si="273"/>
        <v>0</v>
      </c>
      <c r="U654" s="130">
        <f t="shared" si="273"/>
        <v>0</v>
      </c>
      <c r="V654" s="130">
        <f t="shared" si="273"/>
        <v>0</v>
      </c>
      <c r="W654" s="132">
        <f t="shared" si="273"/>
        <v>0</v>
      </c>
      <c r="AKX654" s="49"/>
      <c r="AKY654" s="49"/>
      <c r="AKZ654" s="49"/>
      <c r="ALA654" s="49"/>
      <c r="ALB654" s="49"/>
      <c r="ALC654" s="49"/>
      <c r="ALD654" s="49"/>
      <c r="ALE654" s="49"/>
      <c r="ALF654" s="49"/>
      <c r="ALG654" s="49"/>
      <c r="ALH654" s="49"/>
      <c r="ALI654" s="49"/>
      <c r="ALJ654" s="49"/>
      <c r="ALK654" s="49"/>
      <c r="ALL654" s="49"/>
      <c r="ALM654" s="49"/>
      <c r="ALN654" s="49"/>
      <c r="ALO654" s="49"/>
      <c r="ALP654" s="49"/>
      <c r="ALQ654" s="49"/>
      <c r="ALR654" s="49"/>
      <c r="ALS654" s="49"/>
      <c r="ALT654" s="49"/>
      <c r="ALU654" s="49"/>
      <c r="ALV654" s="49"/>
      <c r="ALW654" s="49"/>
      <c r="ALX654" s="49"/>
      <c r="ALY654" s="49"/>
      <c r="ALZ654" s="49"/>
      <c r="AMA654" s="49"/>
      <c r="AMB654" s="49"/>
      <c r="AMC654" s="49"/>
      <c r="AMD654" s="49"/>
      <c r="AME654" s="49"/>
      <c r="AMF654" s="49"/>
      <c r="AMG654" s="49"/>
      <c r="AMH654" s="49"/>
      <c r="AMI654" s="49"/>
      <c r="AMJ654" s="49"/>
    </row>
    <row r="655" spans="2:1024" s="127" customFormat="1" ht="37.5">
      <c r="B655" s="66"/>
      <c r="C655" s="38" t="s">
        <v>110</v>
      </c>
      <c r="D655" s="105">
        <v>929</v>
      </c>
      <c r="E655" s="68" t="s">
        <v>12</v>
      </c>
      <c r="F655" s="68" t="s">
        <v>26</v>
      </c>
      <c r="G655" s="50">
        <v>5030010030</v>
      </c>
      <c r="H655" s="68"/>
      <c r="I655" s="130">
        <f t="shared" si="271"/>
        <v>243500</v>
      </c>
      <c r="J655" s="131">
        <f t="shared" si="273"/>
        <v>225500</v>
      </c>
      <c r="K655" s="131">
        <f t="shared" si="273"/>
        <v>0</v>
      </c>
      <c r="L655" s="131">
        <f t="shared" si="273"/>
        <v>0</v>
      </c>
      <c r="M655" s="130">
        <f t="shared" si="273"/>
        <v>0</v>
      </c>
      <c r="N655" s="130">
        <f t="shared" si="273"/>
        <v>0</v>
      </c>
      <c r="O655" s="130">
        <f t="shared" si="273"/>
        <v>18000</v>
      </c>
      <c r="P655" s="130">
        <f t="shared" si="273"/>
        <v>0</v>
      </c>
      <c r="Q655" s="130">
        <f t="shared" si="273"/>
        <v>0</v>
      </c>
      <c r="R655" s="130">
        <f t="shared" si="273"/>
        <v>0</v>
      </c>
      <c r="S655" s="130">
        <f t="shared" si="273"/>
        <v>0</v>
      </c>
      <c r="T655" s="130">
        <f t="shared" si="273"/>
        <v>0</v>
      </c>
      <c r="U655" s="130">
        <f t="shared" si="273"/>
        <v>0</v>
      </c>
      <c r="V655" s="130">
        <f t="shared" si="273"/>
        <v>0</v>
      </c>
      <c r="W655" s="132">
        <f t="shared" si="273"/>
        <v>0</v>
      </c>
      <c r="AKX655" s="49"/>
      <c r="AKY655" s="49"/>
      <c r="AKZ655" s="49"/>
      <c r="ALA655" s="49"/>
      <c r="ALB655" s="49"/>
      <c r="ALC655" s="49"/>
      <c r="ALD655" s="49"/>
      <c r="ALE655" s="49"/>
      <c r="ALF655" s="49"/>
      <c r="ALG655" s="49"/>
      <c r="ALH655" s="49"/>
      <c r="ALI655" s="49"/>
      <c r="ALJ655" s="49"/>
      <c r="ALK655" s="49"/>
      <c r="ALL655" s="49"/>
      <c r="ALM655" s="49"/>
      <c r="ALN655" s="49"/>
      <c r="ALO655" s="49"/>
      <c r="ALP655" s="49"/>
      <c r="ALQ655" s="49"/>
      <c r="ALR655" s="49"/>
      <c r="ALS655" s="49"/>
      <c r="ALT655" s="49"/>
      <c r="ALU655" s="49"/>
      <c r="ALV655" s="49"/>
      <c r="ALW655" s="49"/>
      <c r="ALX655" s="49"/>
      <c r="ALY655" s="49"/>
      <c r="ALZ655" s="49"/>
      <c r="AMA655" s="49"/>
      <c r="AMB655" s="49"/>
      <c r="AMC655" s="49"/>
      <c r="AMD655" s="49"/>
      <c r="AME655" s="49"/>
      <c r="AMF655" s="49"/>
      <c r="AMG655" s="49"/>
      <c r="AMH655" s="49"/>
      <c r="AMI655" s="49"/>
      <c r="AMJ655" s="49"/>
    </row>
    <row r="656" spans="2:1024" s="127" customFormat="1" ht="37.5">
      <c r="B656" s="66"/>
      <c r="C656" s="38" t="s">
        <v>97</v>
      </c>
      <c r="D656" s="105">
        <v>929</v>
      </c>
      <c r="E656" s="68" t="s">
        <v>12</v>
      </c>
      <c r="F656" s="68" t="s">
        <v>26</v>
      </c>
      <c r="G656" s="50">
        <v>5030010030</v>
      </c>
      <c r="H656" s="68" t="s">
        <v>98</v>
      </c>
      <c r="I656" s="130">
        <f t="shared" si="271"/>
        <v>243500</v>
      </c>
      <c r="J656" s="131">
        <v>225500</v>
      </c>
      <c r="K656" s="131"/>
      <c r="L656" s="131"/>
      <c r="M656" s="130"/>
      <c r="N656" s="130"/>
      <c r="O656" s="130">
        <v>18000</v>
      </c>
      <c r="P656" s="130"/>
      <c r="Q656" s="130"/>
      <c r="R656" s="130"/>
      <c r="S656" s="130"/>
      <c r="T656" s="130"/>
      <c r="U656" s="130"/>
      <c r="V656" s="130"/>
      <c r="W656" s="132"/>
      <c r="AKX656" s="49"/>
      <c r="AKY656" s="49"/>
      <c r="AKZ656" s="49"/>
      <c r="ALA656" s="49"/>
      <c r="ALB656" s="49"/>
      <c r="ALC656" s="49"/>
      <c r="ALD656" s="49"/>
      <c r="ALE656" s="49"/>
      <c r="ALF656" s="49"/>
      <c r="ALG656" s="49"/>
      <c r="ALH656" s="49"/>
      <c r="ALI656" s="49"/>
      <c r="ALJ656" s="49"/>
      <c r="ALK656" s="49"/>
      <c r="ALL656" s="49"/>
      <c r="ALM656" s="49"/>
      <c r="ALN656" s="49"/>
      <c r="ALO656" s="49"/>
      <c r="ALP656" s="49"/>
      <c r="ALQ656" s="49"/>
      <c r="ALR656" s="49"/>
      <c r="ALS656" s="49"/>
      <c r="ALT656" s="49"/>
      <c r="ALU656" s="49"/>
      <c r="ALV656" s="49"/>
      <c r="ALW656" s="49"/>
      <c r="ALX656" s="49"/>
      <c r="ALY656" s="49"/>
      <c r="ALZ656" s="49"/>
      <c r="AMA656" s="49"/>
      <c r="AMB656" s="49"/>
      <c r="AMC656" s="49"/>
      <c r="AMD656" s="49"/>
      <c r="AME656" s="49"/>
      <c r="AMF656" s="49"/>
      <c r="AMG656" s="49"/>
      <c r="AMH656" s="49"/>
      <c r="AMI656" s="49"/>
      <c r="AMJ656" s="49"/>
    </row>
    <row r="657" spans="2:23" s="49" customFormat="1">
      <c r="B657" s="66"/>
      <c r="C657" s="38" t="s">
        <v>389</v>
      </c>
      <c r="D657" s="105">
        <v>929</v>
      </c>
      <c r="E657" s="68" t="s">
        <v>24</v>
      </c>
      <c r="F657" s="68" t="s">
        <v>76</v>
      </c>
      <c r="G657" s="50"/>
      <c r="H657" s="68"/>
      <c r="I657" s="130">
        <f t="shared" si="271"/>
        <v>145081842</v>
      </c>
      <c r="J657" s="131">
        <f t="shared" ref="J657:W657" si="274">J658+J686+J665</f>
        <v>149251700</v>
      </c>
      <c r="K657" s="131">
        <f t="shared" si="274"/>
        <v>0</v>
      </c>
      <c r="L657" s="131">
        <f t="shared" si="274"/>
        <v>0</v>
      </c>
      <c r="M657" s="130">
        <f t="shared" si="274"/>
        <v>1000000</v>
      </c>
      <c r="N657" s="130">
        <f t="shared" si="274"/>
        <v>0</v>
      </c>
      <c r="O657" s="130">
        <f t="shared" si="274"/>
        <v>0</v>
      </c>
      <c r="P657" s="130">
        <f t="shared" si="274"/>
        <v>782600</v>
      </c>
      <c r="Q657" s="130">
        <f t="shared" si="274"/>
        <v>478142</v>
      </c>
      <c r="R657" s="130">
        <f t="shared" si="274"/>
        <v>3317700</v>
      </c>
      <c r="S657" s="130">
        <f t="shared" si="274"/>
        <v>1264400</v>
      </c>
      <c r="T657" s="130">
        <f t="shared" si="274"/>
        <v>-11826600</v>
      </c>
      <c r="U657" s="130">
        <f t="shared" si="274"/>
        <v>350000</v>
      </c>
      <c r="V657" s="130">
        <f t="shared" si="274"/>
        <v>463900</v>
      </c>
      <c r="W657" s="132">
        <f t="shared" si="274"/>
        <v>0</v>
      </c>
    </row>
    <row r="658" spans="2:23" s="49" customFormat="1">
      <c r="B658" s="66"/>
      <c r="C658" s="38" t="s">
        <v>390</v>
      </c>
      <c r="D658" s="105">
        <v>929</v>
      </c>
      <c r="E658" s="68" t="s">
        <v>24</v>
      </c>
      <c r="F658" s="68" t="s">
        <v>12</v>
      </c>
      <c r="G658" s="50"/>
      <c r="H658" s="68"/>
      <c r="I658" s="130">
        <f t="shared" si="271"/>
        <v>4908000</v>
      </c>
      <c r="J658" s="131">
        <f t="shared" ref="J658:W661" si="275">J659</f>
        <v>2240000</v>
      </c>
      <c r="K658" s="131">
        <f t="shared" si="275"/>
        <v>0</v>
      </c>
      <c r="L658" s="131">
        <f t="shared" si="275"/>
        <v>0</v>
      </c>
      <c r="M658" s="130">
        <f t="shared" si="275"/>
        <v>900000</v>
      </c>
      <c r="N658" s="130">
        <f t="shared" si="275"/>
        <v>0</v>
      </c>
      <c r="O658" s="130">
        <f t="shared" si="275"/>
        <v>0</v>
      </c>
      <c r="P658" s="130">
        <f t="shared" si="275"/>
        <v>0</v>
      </c>
      <c r="Q658" s="130">
        <f t="shared" si="275"/>
        <v>200000</v>
      </c>
      <c r="R658" s="130">
        <f t="shared" si="275"/>
        <v>100000</v>
      </c>
      <c r="S658" s="130">
        <f t="shared" si="275"/>
        <v>400000</v>
      </c>
      <c r="T658" s="130">
        <f t="shared" si="275"/>
        <v>118000</v>
      </c>
      <c r="U658" s="130">
        <f t="shared" si="275"/>
        <v>350000</v>
      </c>
      <c r="V658" s="130">
        <f t="shared" si="275"/>
        <v>600000</v>
      </c>
      <c r="W658" s="132">
        <f t="shared" si="275"/>
        <v>0</v>
      </c>
    </row>
    <row r="659" spans="2:23" s="49" customFormat="1" ht="37.5">
      <c r="B659" s="66"/>
      <c r="C659" s="38" t="s">
        <v>214</v>
      </c>
      <c r="D659" s="105">
        <v>929</v>
      </c>
      <c r="E659" s="68" t="s">
        <v>24</v>
      </c>
      <c r="F659" s="68" t="s">
        <v>12</v>
      </c>
      <c r="G659" s="50">
        <v>6100000000</v>
      </c>
      <c r="H659" s="68"/>
      <c r="I659" s="130">
        <f t="shared" si="271"/>
        <v>4908000</v>
      </c>
      <c r="J659" s="131">
        <f t="shared" si="275"/>
        <v>2240000</v>
      </c>
      <c r="K659" s="131">
        <f t="shared" si="275"/>
        <v>0</v>
      </c>
      <c r="L659" s="131">
        <f t="shared" si="275"/>
        <v>0</v>
      </c>
      <c r="M659" s="130">
        <f t="shared" si="275"/>
        <v>900000</v>
      </c>
      <c r="N659" s="130">
        <f t="shared" si="275"/>
        <v>0</v>
      </c>
      <c r="O659" s="130">
        <f t="shared" si="275"/>
        <v>0</v>
      </c>
      <c r="P659" s="130">
        <f t="shared" si="275"/>
        <v>0</v>
      </c>
      <c r="Q659" s="130">
        <f t="shared" si="275"/>
        <v>200000</v>
      </c>
      <c r="R659" s="130">
        <f t="shared" si="275"/>
        <v>100000</v>
      </c>
      <c r="S659" s="130">
        <f t="shared" si="275"/>
        <v>400000</v>
      </c>
      <c r="T659" s="130">
        <f t="shared" si="275"/>
        <v>118000</v>
      </c>
      <c r="U659" s="130">
        <f t="shared" si="275"/>
        <v>350000</v>
      </c>
      <c r="V659" s="130">
        <f t="shared" si="275"/>
        <v>600000</v>
      </c>
      <c r="W659" s="132">
        <f t="shared" si="275"/>
        <v>0</v>
      </c>
    </row>
    <row r="660" spans="2:23" s="49" customFormat="1">
      <c r="B660" s="66"/>
      <c r="C660" s="38" t="s">
        <v>215</v>
      </c>
      <c r="D660" s="105">
        <v>929</v>
      </c>
      <c r="E660" s="68" t="s">
        <v>24</v>
      </c>
      <c r="F660" s="68" t="s">
        <v>12</v>
      </c>
      <c r="G660" s="50">
        <v>6110000000</v>
      </c>
      <c r="H660" s="68"/>
      <c r="I660" s="130">
        <f t="shared" si="271"/>
        <v>4908000</v>
      </c>
      <c r="J660" s="131">
        <f t="shared" si="275"/>
        <v>2240000</v>
      </c>
      <c r="K660" s="131">
        <f t="shared" si="275"/>
        <v>0</v>
      </c>
      <c r="L660" s="131">
        <f t="shared" si="275"/>
        <v>0</v>
      </c>
      <c r="M660" s="130">
        <f t="shared" si="275"/>
        <v>900000</v>
      </c>
      <c r="N660" s="130">
        <f t="shared" si="275"/>
        <v>0</v>
      </c>
      <c r="O660" s="130">
        <f t="shared" si="275"/>
        <v>0</v>
      </c>
      <c r="P660" s="130">
        <f t="shared" si="275"/>
        <v>0</v>
      </c>
      <c r="Q660" s="130">
        <f t="shared" si="275"/>
        <v>200000</v>
      </c>
      <c r="R660" s="130">
        <f t="shared" si="275"/>
        <v>100000</v>
      </c>
      <c r="S660" s="130">
        <f t="shared" si="275"/>
        <v>400000</v>
      </c>
      <c r="T660" s="130">
        <f t="shared" si="275"/>
        <v>118000</v>
      </c>
      <c r="U660" s="130">
        <f t="shared" si="275"/>
        <v>350000</v>
      </c>
      <c r="V660" s="130">
        <f t="shared" si="275"/>
        <v>600000</v>
      </c>
      <c r="W660" s="132">
        <f t="shared" si="275"/>
        <v>0</v>
      </c>
    </row>
    <row r="661" spans="2:23" s="49" customFormat="1">
      <c r="B661" s="66"/>
      <c r="C661" s="38" t="s">
        <v>220</v>
      </c>
      <c r="D661" s="105">
        <v>929</v>
      </c>
      <c r="E661" s="68" t="s">
        <v>24</v>
      </c>
      <c r="F661" s="68" t="s">
        <v>12</v>
      </c>
      <c r="G661" s="50">
        <v>6110200000</v>
      </c>
      <c r="H661" s="68"/>
      <c r="I661" s="130">
        <f t="shared" si="271"/>
        <v>4908000</v>
      </c>
      <c r="J661" s="131">
        <f t="shared" si="275"/>
        <v>2240000</v>
      </c>
      <c r="K661" s="131">
        <f t="shared" si="275"/>
        <v>0</v>
      </c>
      <c r="L661" s="131">
        <f t="shared" si="275"/>
        <v>0</v>
      </c>
      <c r="M661" s="130">
        <f t="shared" si="275"/>
        <v>900000</v>
      </c>
      <c r="N661" s="130">
        <f t="shared" si="275"/>
        <v>0</v>
      </c>
      <c r="O661" s="130">
        <f t="shared" si="275"/>
        <v>0</v>
      </c>
      <c r="P661" s="130">
        <f t="shared" si="275"/>
        <v>0</v>
      </c>
      <c r="Q661" s="130">
        <f t="shared" si="275"/>
        <v>200000</v>
      </c>
      <c r="R661" s="130">
        <f t="shared" si="275"/>
        <v>100000</v>
      </c>
      <c r="S661" s="130">
        <f t="shared" si="275"/>
        <v>400000</v>
      </c>
      <c r="T661" s="130">
        <f t="shared" si="275"/>
        <v>118000</v>
      </c>
      <c r="U661" s="130">
        <f t="shared" si="275"/>
        <v>350000</v>
      </c>
      <c r="V661" s="130">
        <f t="shared" si="275"/>
        <v>600000</v>
      </c>
      <c r="W661" s="132">
        <f t="shared" si="275"/>
        <v>0</v>
      </c>
    </row>
    <row r="662" spans="2:23" s="49" customFormat="1" ht="36.6" customHeight="1">
      <c r="B662" s="66"/>
      <c r="C662" s="38" t="s">
        <v>221</v>
      </c>
      <c r="D662" s="105">
        <v>929</v>
      </c>
      <c r="E662" s="68" t="s">
        <v>24</v>
      </c>
      <c r="F662" s="68" t="s">
        <v>12</v>
      </c>
      <c r="G662" s="50">
        <v>6110210160</v>
      </c>
      <c r="H662" s="68"/>
      <c r="I662" s="130">
        <f t="shared" si="271"/>
        <v>4908000</v>
      </c>
      <c r="J662" s="131">
        <f t="shared" ref="J662:W662" si="276">J663+J664</f>
        <v>2240000</v>
      </c>
      <c r="K662" s="131">
        <f t="shared" si="276"/>
        <v>0</v>
      </c>
      <c r="L662" s="131">
        <f t="shared" si="276"/>
        <v>0</v>
      </c>
      <c r="M662" s="130">
        <f t="shared" si="276"/>
        <v>900000</v>
      </c>
      <c r="N662" s="130">
        <f t="shared" si="276"/>
        <v>0</v>
      </c>
      <c r="O662" s="130">
        <f t="shared" si="276"/>
        <v>0</v>
      </c>
      <c r="P662" s="130">
        <f t="shared" si="276"/>
        <v>0</v>
      </c>
      <c r="Q662" s="130">
        <f t="shared" si="276"/>
        <v>200000</v>
      </c>
      <c r="R662" s="130">
        <f t="shared" si="276"/>
        <v>100000</v>
      </c>
      <c r="S662" s="130">
        <f t="shared" si="276"/>
        <v>400000</v>
      </c>
      <c r="T662" s="130">
        <f t="shared" si="276"/>
        <v>118000</v>
      </c>
      <c r="U662" s="130">
        <f t="shared" si="276"/>
        <v>350000</v>
      </c>
      <c r="V662" s="130">
        <f t="shared" si="276"/>
        <v>600000</v>
      </c>
      <c r="W662" s="132">
        <f t="shared" si="276"/>
        <v>0</v>
      </c>
    </row>
    <row r="663" spans="2:23" s="49" customFormat="1" ht="75">
      <c r="B663" s="66"/>
      <c r="C663" s="38" t="s">
        <v>94</v>
      </c>
      <c r="D663" s="105">
        <v>929</v>
      </c>
      <c r="E663" s="68" t="s">
        <v>24</v>
      </c>
      <c r="F663" s="68" t="s">
        <v>12</v>
      </c>
      <c r="G663" s="50">
        <v>6110210160</v>
      </c>
      <c r="H663" s="68" t="s">
        <v>95</v>
      </c>
      <c r="I663" s="130">
        <f t="shared" si="271"/>
        <v>3798000</v>
      </c>
      <c r="J663" s="131">
        <v>1320000</v>
      </c>
      <c r="K663" s="131"/>
      <c r="L663" s="131"/>
      <c r="M663" s="130">
        <v>450000</v>
      </c>
      <c r="N663" s="130"/>
      <c r="O663" s="130"/>
      <c r="P663" s="130"/>
      <c r="Q663" s="130">
        <v>556000</v>
      </c>
      <c r="R663" s="130">
        <v>154000</v>
      </c>
      <c r="S663" s="130">
        <v>400000</v>
      </c>
      <c r="T663" s="130">
        <v>118000</v>
      </c>
      <c r="U663" s="130">
        <v>350000</v>
      </c>
      <c r="V663" s="130">
        <v>450000</v>
      </c>
      <c r="W663" s="132"/>
    </row>
    <row r="664" spans="2:23" s="49" customFormat="1" ht="37.5">
      <c r="B664" s="66"/>
      <c r="C664" s="38" t="s">
        <v>97</v>
      </c>
      <c r="D664" s="105">
        <v>929</v>
      </c>
      <c r="E664" s="68" t="s">
        <v>24</v>
      </c>
      <c r="F664" s="68" t="s">
        <v>12</v>
      </c>
      <c r="G664" s="50">
        <v>6110210160</v>
      </c>
      <c r="H664" s="68" t="s">
        <v>98</v>
      </c>
      <c r="I664" s="130">
        <f t="shared" si="271"/>
        <v>1110000</v>
      </c>
      <c r="J664" s="131">
        <v>920000</v>
      </c>
      <c r="K664" s="131"/>
      <c r="L664" s="131"/>
      <c r="M664" s="130">
        <v>450000</v>
      </c>
      <c r="N664" s="130"/>
      <c r="O664" s="130"/>
      <c r="P664" s="130"/>
      <c r="Q664" s="130">
        <v>-356000</v>
      </c>
      <c r="R664" s="130">
        <v>-54000</v>
      </c>
      <c r="S664" s="130"/>
      <c r="T664" s="130"/>
      <c r="U664" s="130"/>
      <c r="V664" s="130">
        <v>150000</v>
      </c>
      <c r="W664" s="132"/>
    </row>
    <row r="665" spans="2:23" s="49" customFormat="1">
      <c r="B665" s="66"/>
      <c r="C665" s="134" t="s">
        <v>70</v>
      </c>
      <c r="D665" s="105">
        <v>929</v>
      </c>
      <c r="E665" s="68" t="s">
        <v>24</v>
      </c>
      <c r="F665" s="68" t="s">
        <v>16</v>
      </c>
      <c r="G665" s="50"/>
      <c r="H665" s="68"/>
      <c r="I665" s="130">
        <f t="shared" si="271"/>
        <v>136265700</v>
      </c>
      <c r="J665" s="131">
        <f>J666+J679</f>
        <v>143463700</v>
      </c>
      <c r="K665" s="131">
        <f>K666+K679</f>
        <v>0</v>
      </c>
      <c r="L665" s="131">
        <f>L666+L679</f>
        <v>0</v>
      </c>
      <c r="M665" s="130">
        <f>M666+M679+M683</f>
        <v>100000</v>
      </c>
      <c r="N665" s="130">
        <f t="shared" ref="N665:W665" si="277">N666+N679</f>
        <v>0</v>
      </c>
      <c r="O665" s="130">
        <f t="shared" si="277"/>
        <v>0</v>
      </c>
      <c r="P665" s="130">
        <f t="shared" si="277"/>
        <v>782600</v>
      </c>
      <c r="Q665" s="130">
        <f t="shared" si="277"/>
        <v>-200000</v>
      </c>
      <c r="R665" s="130">
        <f t="shared" si="277"/>
        <v>3217700</v>
      </c>
      <c r="S665" s="130">
        <f t="shared" si="277"/>
        <v>864400</v>
      </c>
      <c r="T665" s="130">
        <f t="shared" si="277"/>
        <v>-11826600</v>
      </c>
      <c r="U665" s="130">
        <f t="shared" si="277"/>
        <v>0</v>
      </c>
      <c r="V665" s="130">
        <f t="shared" si="277"/>
        <v>-136100</v>
      </c>
      <c r="W665" s="132">
        <f t="shared" si="277"/>
        <v>0</v>
      </c>
    </row>
    <row r="666" spans="2:23" s="49" customFormat="1" ht="31.35" customHeight="1">
      <c r="B666" s="66"/>
      <c r="C666" s="134" t="s">
        <v>214</v>
      </c>
      <c r="D666" s="105">
        <v>929</v>
      </c>
      <c r="E666" s="68" t="s">
        <v>24</v>
      </c>
      <c r="F666" s="68" t="s">
        <v>16</v>
      </c>
      <c r="G666" s="50">
        <v>6100000000</v>
      </c>
      <c r="H666" s="68"/>
      <c r="I666" s="130">
        <f t="shared" si="271"/>
        <v>135986500</v>
      </c>
      <c r="J666" s="131">
        <f t="shared" ref="J666:W666" si="278">J667</f>
        <v>143284500</v>
      </c>
      <c r="K666" s="131">
        <f t="shared" si="278"/>
        <v>0</v>
      </c>
      <c r="L666" s="131">
        <f t="shared" si="278"/>
        <v>0</v>
      </c>
      <c r="M666" s="130">
        <f t="shared" si="278"/>
        <v>0</v>
      </c>
      <c r="N666" s="130">
        <f t="shared" si="278"/>
        <v>0</v>
      </c>
      <c r="O666" s="130">
        <f t="shared" si="278"/>
        <v>0</v>
      </c>
      <c r="P666" s="130">
        <f t="shared" si="278"/>
        <v>782600</v>
      </c>
      <c r="Q666" s="130">
        <f t="shared" si="278"/>
        <v>-200000</v>
      </c>
      <c r="R666" s="130">
        <f t="shared" si="278"/>
        <v>3217700</v>
      </c>
      <c r="S666" s="130">
        <f t="shared" si="278"/>
        <v>864400</v>
      </c>
      <c r="T666" s="130">
        <f t="shared" si="278"/>
        <v>-11826600</v>
      </c>
      <c r="U666" s="130">
        <f t="shared" si="278"/>
        <v>0</v>
      </c>
      <c r="V666" s="130">
        <f t="shared" si="278"/>
        <v>-136100</v>
      </c>
      <c r="W666" s="132">
        <f t="shared" si="278"/>
        <v>0</v>
      </c>
    </row>
    <row r="667" spans="2:23" s="49" customFormat="1">
      <c r="B667" s="66"/>
      <c r="C667" s="134" t="s">
        <v>215</v>
      </c>
      <c r="D667" s="105">
        <v>929</v>
      </c>
      <c r="E667" s="68" t="s">
        <v>24</v>
      </c>
      <c r="F667" s="68" t="s">
        <v>16</v>
      </c>
      <c r="G667" s="50">
        <v>6110000000</v>
      </c>
      <c r="H667" s="68"/>
      <c r="I667" s="130">
        <f t="shared" si="271"/>
        <v>135986500</v>
      </c>
      <c r="J667" s="131">
        <f t="shared" ref="J667:O667" si="279">J670+J674+J676+J668</f>
        <v>143284500</v>
      </c>
      <c r="K667" s="131">
        <f t="shared" si="279"/>
        <v>0</v>
      </c>
      <c r="L667" s="131">
        <f t="shared" si="279"/>
        <v>0</v>
      </c>
      <c r="M667" s="130">
        <f t="shared" si="279"/>
        <v>0</v>
      </c>
      <c r="N667" s="130">
        <f t="shared" si="279"/>
        <v>0</v>
      </c>
      <c r="O667" s="130">
        <f t="shared" si="279"/>
        <v>0</v>
      </c>
      <c r="P667" s="130">
        <f t="shared" ref="P667:W667" si="280">P670+P674+P676+P668+P672</f>
        <v>782600</v>
      </c>
      <c r="Q667" s="130">
        <f t="shared" si="280"/>
        <v>-200000</v>
      </c>
      <c r="R667" s="130">
        <f t="shared" si="280"/>
        <v>3217700</v>
      </c>
      <c r="S667" s="130">
        <f t="shared" si="280"/>
        <v>864400</v>
      </c>
      <c r="T667" s="130">
        <f t="shared" si="280"/>
        <v>-11826600</v>
      </c>
      <c r="U667" s="130">
        <f t="shared" si="280"/>
        <v>0</v>
      </c>
      <c r="V667" s="130">
        <f t="shared" si="280"/>
        <v>-136100</v>
      </c>
      <c r="W667" s="130">
        <f t="shared" si="280"/>
        <v>0</v>
      </c>
    </row>
    <row r="668" spans="2:23" s="49" customFormat="1" ht="37.5">
      <c r="B668" s="66"/>
      <c r="C668" s="134" t="s">
        <v>124</v>
      </c>
      <c r="D668" s="105">
        <v>929</v>
      </c>
      <c r="E668" s="68" t="s">
        <v>24</v>
      </c>
      <c r="F668" s="68" t="s">
        <v>16</v>
      </c>
      <c r="G668" s="50">
        <v>6110000590</v>
      </c>
      <c r="H668" s="68"/>
      <c r="I668" s="130">
        <f t="shared" si="271"/>
        <v>132161900</v>
      </c>
      <c r="J668" s="131">
        <f t="shared" ref="J668:W668" si="281">J669</f>
        <v>141606900</v>
      </c>
      <c r="K668" s="131">
        <f t="shared" si="281"/>
        <v>0</v>
      </c>
      <c r="L668" s="131">
        <f t="shared" si="281"/>
        <v>0</v>
      </c>
      <c r="M668" s="130">
        <f t="shared" si="281"/>
        <v>0</v>
      </c>
      <c r="N668" s="130">
        <f t="shared" si="281"/>
        <v>0</v>
      </c>
      <c r="O668" s="130">
        <f t="shared" si="281"/>
        <v>0</v>
      </c>
      <c r="P668" s="130">
        <f t="shared" si="281"/>
        <v>0</v>
      </c>
      <c r="Q668" s="130">
        <f t="shared" si="281"/>
        <v>-300000</v>
      </c>
      <c r="R668" s="130">
        <f t="shared" si="281"/>
        <v>3217700</v>
      </c>
      <c r="S668" s="130">
        <f t="shared" si="281"/>
        <v>-400000</v>
      </c>
      <c r="T668" s="130">
        <f t="shared" si="281"/>
        <v>-11826600</v>
      </c>
      <c r="U668" s="130">
        <f t="shared" si="281"/>
        <v>0</v>
      </c>
      <c r="V668" s="130">
        <f t="shared" si="281"/>
        <v>-136100</v>
      </c>
      <c r="W668" s="132">
        <f t="shared" si="281"/>
        <v>0</v>
      </c>
    </row>
    <row r="669" spans="2:23" s="49" customFormat="1" ht="37.5">
      <c r="B669" s="66"/>
      <c r="C669" s="134" t="s">
        <v>161</v>
      </c>
      <c r="D669" s="105">
        <v>929</v>
      </c>
      <c r="E669" s="68" t="s">
        <v>24</v>
      </c>
      <c r="F669" s="68" t="s">
        <v>16</v>
      </c>
      <c r="G669" s="50">
        <v>6110000590</v>
      </c>
      <c r="H669" s="68" t="s">
        <v>193</v>
      </c>
      <c r="I669" s="130">
        <f t="shared" si="271"/>
        <v>132161900</v>
      </c>
      <c r="J669" s="131">
        <v>141606900</v>
      </c>
      <c r="K669" s="131"/>
      <c r="L669" s="131"/>
      <c r="M669" s="130"/>
      <c r="N669" s="130"/>
      <c r="O669" s="130"/>
      <c r="P669" s="130"/>
      <c r="Q669" s="130">
        <v>-300000</v>
      </c>
      <c r="R669" s="130">
        <v>3217700</v>
      </c>
      <c r="S669" s="130">
        <v>-400000</v>
      </c>
      <c r="T669" s="130">
        <v>-11826600</v>
      </c>
      <c r="U669" s="130"/>
      <c r="V669" s="130">
        <v>-136100</v>
      </c>
      <c r="W669" s="132"/>
    </row>
    <row r="670" spans="2:23" s="49" customFormat="1" ht="126.4" customHeight="1">
      <c r="B670" s="66"/>
      <c r="C670" s="134" t="s">
        <v>404</v>
      </c>
      <c r="D670" s="105">
        <v>929</v>
      </c>
      <c r="E670" s="68" t="s">
        <v>24</v>
      </c>
      <c r="F670" s="68" t="s">
        <v>16</v>
      </c>
      <c r="G670" s="50">
        <v>6110060740</v>
      </c>
      <c r="H670" s="68"/>
      <c r="I670" s="130">
        <f t="shared" si="271"/>
        <v>93800</v>
      </c>
      <c r="J670" s="131">
        <f t="shared" ref="J670:W670" si="282">J671</f>
        <v>93800</v>
      </c>
      <c r="K670" s="131">
        <f t="shared" si="282"/>
        <v>0</v>
      </c>
      <c r="L670" s="131">
        <f t="shared" si="282"/>
        <v>0</v>
      </c>
      <c r="M670" s="130">
        <f t="shared" si="282"/>
        <v>0</v>
      </c>
      <c r="N670" s="130">
        <f t="shared" si="282"/>
        <v>0</v>
      </c>
      <c r="O670" s="130">
        <f t="shared" si="282"/>
        <v>0</v>
      </c>
      <c r="P670" s="130">
        <f t="shared" si="282"/>
        <v>0</v>
      </c>
      <c r="Q670" s="130">
        <f t="shared" si="282"/>
        <v>0</v>
      </c>
      <c r="R670" s="130">
        <f t="shared" si="282"/>
        <v>0</v>
      </c>
      <c r="S670" s="130">
        <f t="shared" si="282"/>
        <v>0</v>
      </c>
      <c r="T670" s="130">
        <f t="shared" si="282"/>
        <v>0</v>
      </c>
      <c r="U670" s="130">
        <f t="shared" si="282"/>
        <v>0</v>
      </c>
      <c r="V670" s="130">
        <f t="shared" si="282"/>
        <v>0</v>
      </c>
      <c r="W670" s="132">
        <f t="shared" si="282"/>
        <v>0</v>
      </c>
    </row>
    <row r="671" spans="2:23" s="49" customFormat="1" ht="37.5">
      <c r="B671" s="66"/>
      <c r="C671" s="134" t="s">
        <v>161</v>
      </c>
      <c r="D671" s="105">
        <v>929</v>
      </c>
      <c r="E671" s="68" t="s">
        <v>24</v>
      </c>
      <c r="F671" s="68" t="s">
        <v>16</v>
      </c>
      <c r="G671" s="50">
        <v>6110060740</v>
      </c>
      <c r="H671" s="68" t="s">
        <v>193</v>
      </c>
      <c r="I671" s="130">
        <f t="shared" si="271"/>
        <v>93800</v>
      </c>
      <c r="J671" s="131">
        <v>93800</v>
      </c>
      <c r="K671" s="131"/>
      <c r="L671" s="131"/>
      <c r="M671" s="130"/>
      <c r="N671" s="130"/>
      <c r="O671" s="130"/>
      <c r="P671" s="130"/>
      <c r="Q671" s="130"/>
      <c r="R671" s="130"/>
      <c r="S671" s="130"/>
      <c r="T671" s="130"/>
      <c r="U671" s="130"/>
      <c r="V671" s="130"/>
      <c r="W671" s="132"/>
    </row>
    <row r="672" spans="2:23" s="49" customFormat="1" ht="56.25">
      <c r="B672" s="66"/>
      <c r="C672" s="134" t="s">
        <v>216</v>
      </c>
      <c r="D672" s="105">
        <v>929</v>
      </c>
      <c r="E672" s="68" t="s">
        <v>24</v>
      </c>
      <c r="F672" s="68" t="s">
        <v>16</v>
      </c>
      <c r="G672" s="50" t="s">
        <v>217</v>
      </c>
      <c r="H672" s="68"/>
      <c r="I672" s="130">
        <f t="shared" si="271"/>
        <v>1859500</v>
      </c>
      <c r="J672" s="131"/>
      <c r="K672" s="131"/>
      <c r="L672" s="131"/>
      <c r="M672" s="130"/>
      <c r="N672" s="130"/>
      <c r="O672" s="130"/>
      <c r="P672" s="130">
        <f t="shared" ref="P672:W672" si="283">P673</f>
        <v>595100</v>
      </c>
      <c r="Q672" s="130">
        <f t="shared" si="283"/>
        <v>0</v>
      </c>
      <c r="R672" s="130">
        <f t="shared" si="283"/>
        <v>0</v>
      </c>
      <c r="S672" s="130">
        <f t="shared" si="283"/>
        <v>1264400</v>
      </c>
      <c r="T672" s="130">
        <f t="shared" si="283"/>
        <v>0</v>
      </c>
      <c r="U672" s="130">
        <f t="shared" si="283"/>
        <v>0</v>
      </c>
      <c r="V672" s="130">
        <f t="shared" si="283"/>
        <v>0</v>
      </c>
      <c r="W672" s="130">
        <f t="shared" si="283"/>
        <v>0</v>
      </c>
    </row>
    <row r="673" spans="2:23" s="49" customFormat="1" ht="37.5">
      <c r="B673" s="66"/>
      <c r="C673" s="134" t="s">
        <v>161</v>
      </c>
      <c r="D673" s="105">
        <v>929</v>
      </c>
      <c r="E673" s="68" t="s">
        <v>24</v>
      </c>
      <c r="F673" s="68" t="s">
        <v>16</v>
      </c>
      <c r="G673" s="50" t="s">
        <v>217</v>
      </c>
      <c r="H673" s="68" t="s">
        <v>193</v>
      </c>
      <c r="I673" s="130">
        <f t="shared" si="271"/>
        <v>1859500</v>
      </c>
      <c r="J673" s="131"/>
      <c r="K673" s="131"/>
      <c r="L673" s="131"/>
      <c r="M673" s="130"/>
      <c r="N673" s="130"/>
      <c r="O673" s="130"/>
      <c r="P673" s="130">
        <v>595100</v>
      </c>
      <c r="Q673" s="130"/>
      <c r="R673" s="130"/>
      <c r="S673" s="130">
        <v>1264400</v>
      </c>
      <c r="T673" s="130"/>
      <c r="U673" s="130"/>
      <c r="V673" s="130"/>
      <c r="W673" s="132"/>
    </row>
    <row r="674" spans="2:23" s="49" customFormat="1" ht="56.25">
      <c r="B674" s="66"/>
      <c r="C674" s="134" t="s">
        <v>216</v>
      </c>
      <c r="D674" s="105">
        <v>929</v>
      </c>
      <c r="E674" s="68" t="s">
        <v>24</v>
      </c>
      <c r="F674" s="68" t="s">
        <v>16</v>
      </c>
      <c r="G674" s="50" t="s">
        <v>218</v>
      </c>
      <c r="H674" s="68"/>
      <c r="I674" s="130">
        <f t="shared" si="271"/>
        <v>1351300</v>
      </c>
      <c r="J674" s="131">
        <f t="shared" ref="J674:W674" si="284">J675</f>
        <v>1163800</v>
      </c>
      <c r="K674" s="131">
        <f t="shared" si="284"/>
        <v>0</v>
      </c>
      <c r="L674" s="131">
        <f t="shared" si="284"/>
        <v>0</v>
      </c>
      <c r="M674" s="130">
        <f t="shared" si="284"/>
        <v>0</v>
      </c>
      <c r="N674" s="130">
        <f t="shared" si="284"/>
        <v>0</v>
      </c>
      <c r="O674" s="130">
        <f t="shared" si="284"/>
        <v>0</v>
      </c>
      <c r="P674" s="130">
        <f t="shared" si="284"/>
        <v>187500</v>
      </c>
      <c r="Q674" s="130">
        <f t="shared" si="284"/>
        <v>0</v>
      </c>
      <c r="R674" s="130">
        <f t="shared" si="284"/>
        <v>0</v>
      </c>
      <c r="S674" s="130">
        <f t="shared" si="284"/>
        <v>0</v>
      </c>
      <c r="T674" s="130">
        <f t="shared" si="284"/>
        <v>0</v>
      </c>
      <c r="U674" s="130">
        <f t="shared" si="284"/>
        <v>0</v>
      </c>
      <c r="V674" s="130">
        <f t="shared" si="284"/>
        <v>0</v>
      </c>
      <c r="W674" s="132">
        <f t="shared" si="284"/>
        <v>0</v>
      </c>
    </row>
    <row r="675" spans="2:23" s="49" customFormat="1" ht="37.5">
      <c r="B675" s="66"/>
      <c r="C675" s="134" t="s">
        <v>161</v>
      </c>
      <c r="D675" s="105">
        <v>929</v>
      </c>
      <c r="E675" s="68" t="s">
        <v>24</v>
      </c>
      <c r="F675" s="68" t="s">
        <v>16</v>
      </c>
      <c r="G675" s="50" t="s">
        <v>218</v>
      </c>
      <c r="H675" s="68" t="s">
        <v>193</v>
      </c>
      <c r="I675" s="130">
        <f t="shared" si="271"/>
        <v>1351300</v>
      </c>
      <c r="J675" s="131">
        <v>1163800</v>
      </c>
      <c r="K675" s="131"/>
      <c r="L675" s="131"/>
      <c r="M675" s="130"/>
      <c r="N675" s="130"/>
      <c r="O675" s="130"/>
      <c r="P675" s="130">
        <v>187500</v>
      </c>
      <c r="Q675" s="130"/>
      <c r="R675" s="130"/>
      <c r="S675" s="130"/>
      <c r="T675" s="130"/>
      <c r="U675" s="130"/>
      <c r="V675" s="130"/>
      <c r="W675" s="132"/>
    </row>
    <row r="676" spans="2:23" s="49" customFormat="1" ht="37.5">
      <c r="B676" s="66"/>
      <c r="C676" s="134" t="s">
        <v>219</v>
      </c>
      <c r="D676" s="105">
        <v>929</v>
      </c>
      <c r="E676" s="68" t="s">
        <v>24</v>
      </c>
      <c r="F676" s="68" t="s">
        <v>16</v>
      </c>
      <c r="G676" s="50">
        <v>6110100000</v>
      </c>
      <c r="H676" s="68"/>
      <c r="I676" s="130">
        <f t="shared" si="271"/>
        <v>520000</v>
      </c>
      <c r="J676" s="131">
        <f t="shared" ref="J676:W677" si="285">J677</f>
        <v>420000</v>
      </c>
      <c r="K676" s="131">
        <f t="shared" si="285"/>
        <v>0</v>
      </c>
      <c r="L676" s="131">
        <f t="shared" si="285"/>
        <v>0</v>
      </c>
      <c r="M676" s="130">
        <f t="shared" si="285"/>
        <v>0</v>
      </c>
      <c r="N676" s="130">
        <f t="shared" si="285"/>
        <v>0</v>
      </c>
      <c r="O676" s="130">
        <f t="shared" si="285"/>
        <v>0</v>
      </c>
      <c r="P676" s="130">
        <f t="shared" si="285"/>
        <v>0</v>
      </c>
      <c r="Q676" s="130">
        <f t="shared" si="285"/>
        <v>100000</v>
      </c>
      <c r="R676" s="130">
        <f t="shared" si="285"/>
        <v>0</v>
      </c>
      <c r="S676" s="130">
        <f t="shared" si="285"/>
        <v>0</v>
      </c>
      <c r="T676" s="130">
        <f t="shared" si="285"/>
        <v>0</v>
      </c>
      <c r="U676" s="130">
        <f t="shared" si="285"/>
        <v>0</v>
      </c>
      <c r="V676" s="130">
        <f t="shared" si="285"/>
        <v>0</v>
      </c>
      <c r="W676" s="132">
        <f t="shared" si="285"/>
        <v>0</v>
      </c>
    </row>
    <row r="677" spans="2:23" s="49" customFormat="1" ht="37.5">
      <c r="B677" s="66"/>
      <c r="C677" s="134" t="s">
        <v>124</v>
      </c>
      <c r="D677" s="105">
        <v>929</v>
      </c>
      <c r="E677" s="68" t="s">
        <v>24</v>
      </c>
      <c r="F677" s="68" t="s">
        <v>16</v>
      </c>
      <c r="G677" s="50">
        <v>6110100590</v>
      </c>
      <c r="H677" s="68"/>
      <c r="I677" s="130">
        <f t="shared" si="271"/>
        <v>520000</v>
      </c>
      <c r="J677" s="131">
        <f t="shared" si="285"/>
        <v>420000</v>
      </c>
      <c r="K677" s="131">
        <f t="shared" si="285"/>
        <v>0</v>
      </c>
      <c r="L677" s="131">
        <f t="shared" si="285"/>
        <v>0</v>
      </c>
      <c r="M677" s="130">
        <f t="shared" si="285"/>
        <v>0</v>
      </c>
      <c r="N677" s="130">
        <f t="shared" si="285"/>
        <v>0</v>
      </c>
      <c r="O677" s="130">
        <f t="shared" si="285"/>
        <v>0</v>
      </c>
      <c r="P677" s="130">
        <f t="shared" si="285"/>
        <v>0</v>
      </c>
      <c r="Q677" s="130">
        <f t="shared" si="285"/>
        <v>100000</v>
      </c>
      <c r="R677" s="130">
        <f t="shared" si="285"/>
        <v>0</v>
      </c>
      <c r="S677" s="130">
        <f t="shared" si="285"/>
        <v>0</v>
      </c>
      <c r="T677" s="130">
        <f t="shared" si="285"/>
        <v>0</v>
      </c>
      <c r="U677" s="130">
        <f t="shared" si="285"/>
        <v>0</v>
      </c>
      <c r="V677" s="130">
        <f t="shared" si="285"/>
        <v>0</v>
      </c>
      <c r="W677" s="132">
        <f t="shared" si="285"/>
        <v>0</v>
      </c>
    </row>
    <row r="678" spans="2:23" s="49" customFormat="1" ht="37.5">
      <c r="B678" s="66"/>
      <c r="C678" s="134" t="s">
        <v>161</v>
      </c>
      <c r="D678" s="105">
        <v>929</v>
      </c>
      <c r="E678" s="68" t="s">
        <v>24</v>
      </c>
      <c r="F678" s="68" t="s">
        <v>16</v>
      </c>
      <c r="G678" s="50">
        <v>6110100590</v>
      </c>
      <c r="H678" s="68" t="s">
        <v>193</v>
      </c>
      <c r="I678" s="130">
        <f t="shared" si="271"/>
        <v>520000</v>
      </c>
      <c r="J678" s="131">
        <v>420000</v>
      </c>
      <c r="K678" s="131"/>
      <c r="L678" s="131"/>
      <c r="M678" s="130"/>
      <c r="N678" s="130"/>
      <c r="O678" s="130"/>
      <c r="P678" s="130"/>
      <c r="Q678" s="130">
        <v>100000</v>
      </c>
      <c r="R678" s="130"/>
      <c r="S678" s="130"/>
      <c r="T678" s="130"/>
      <c r="U678" s="130"/>
      <c r="V678" s="130"/>
      <c r="W678" s="132"/>
    </row>
    <row r="679" spans="2:23" s="49" customFormat="1" ht="56.25">
      <c r="B679" s="66"/>
      <c r="C679" s="134" t="s">
        <v>295</v>
      </c>
      <c r="D679" s="105">
        <v>929</v>
      </c>
      <c r="E679" s="68" t="s">
        <v>24</v>
      </c>
      <c r="F679" s="68" t="s">
        <v>16</v>
      </c>
      <c r="G679" s="50">
        <v>6700000000</v>
      </c>
      <c r="H679" s="68"/>
      <c r="I679" s="130">
        <f t="shared" si="271"/>
        <v>179200</v>
      </c>
      <c r="J679" s="131">
        <f t="shared" ref="J679:W681" si="286">J680</f>
        <v>179200</v>
      </c>
      <c r="K679" s="131">
        <f t="shared" si="286"/>
        <v>0</v>
      </c>
      <c r="L679" s="131">
        <f t="shared" si="286"/>
        <v>0</v>
      </c>
      <c r="M679" s="130">
        <f t="shared" si="286"/>
        <v>0</v>
      </c>
      <c r="N679" s="130">
        <f t="shared" si="286"/>
        <v>0</v>
      </c>
      <c r="O679" s="130">
        <f t="shared" si="286"/>
        <v>0</v>
      </c>
      <c r="P679" s="130">
        <f t="shared" si="286"/>
        <v>0</v>
      </c>
      <c r="Q679" s="130">
        <f t="shared" si="286"/>
        <v>0</v>
      </c>
      <c r="R679" s="130">
        <f t="shared" si="286"/>
        <v>0</v>
      </c>
      <c r="S679" s="130">
        <f t="shared" si="286"/>
        <v>0</v>
      </c>
      <c r="T679" s="130">
        <f t="shared" si="286"/>
        <v>0</v>
      </c>
      <c r="U679" s="130">
        <f t="shared" si="286"/>
        <v>0</v>
      </c>
      <c r="V679" s="130">
        <f t="shared" si="286"/>
        <v>0</v>
      </c>
      <c r="W679" s="132">
        <f t="shared" si="286"/>
        <v>0</v>
      </c>
    </row>
    <row r="680" spans="2:23" s="49" customFormat="1" ht="37.5">
      <c r="B680" s="66"/>
      <c r="C680" s="134" t="s">
        <v>296</v>
      </c>
      <c r="D680" s="105">
        <v>929</v>
      </c>
      <c r="E680" s="68" t="s">
        <v>24</v>
      </c>
      <c r="F680" s="68" t="s">
        <v>16</v>
      </c>
      <c r="G680" s="50">
        <v>6710000000</v>
      </c>
      <c r="H680" s="68"/>
      <c r="I680" s="130">
        <f t="shared" si="271"/>
        <v>179200</v>
      </c>
      <c r="J680" s="131">
        <f t="shared" si="286"/>
        <v>179200</v>
      </c>
      <c r="K680" s="131">
        <f t="shared" si="286"/>
        <v>0</v>
      </c>
      <c r="L680" s="131">
        <f t="shared" si="286"/>
        <v>0</v>
      </c>
      <c r="M680" s="130">
        <f t="shared" si="286"/>
        <v>0</v>
      </c>
      <c r="N680" s="130">
        <f t="shared" si="286"/>
        <v>0</v>
      </c>
      <c r="O680" s="130">
        <f t="shared" si="286"/>
        <v>0</v>
      </c>
      <c r="P680" s="130">
        <f t="shared" si="286"/>
        <v>0</v>
      </c>
      <c r="Q680" s="130">
        <f t="shared" si="286"/>
        <v>0</v>
      </c>
      <c r="R680" s="130">
        <f t="shared" si="286"/>
        <v>0</v>
      </c>
      <c r="S680" s="130">
        <f t="shared" si="286"/>
        <v>0</v>
      </c>
      <c r="T680" s="130">
        <f t="shared" si="286"/>
        <v>0</v>
      </c>
      <c r="U680" s="130">
        <f t="shared" si="286"/>
        <v>0</v>
      </c>
      <c r="V680" s="130">
        <f t="shared" si="286"/>
        <v>0</v>
      </c>
      <c r="W680" s="132">
        <f t="shared" si="286"/>
        <v>0</v>
      </c>
    </row>
    <row r="681" spans="2:23" s="49" customFormat="1">
      <c r="B681" s="66"/>
      <c r="C681" s="134" t="s">
        <v>297</v>
      </c>
      <c r="D681" s="105">
        <v>929</v>
      </c>
      <c r="E681" s="68" t="s">
        <v>24</v>
      </c>
      <c r="F681" s="68" t="s">
        <v>16</v>
      </c>
      <c r="G681" s="50">
        <v>6710010220</v>
      </c>
      <c r="H681" s="68"/>
      <c r="I681" s="130">
        <f t="shared" si="271"/>
        <v>179200</v>
      </c>
      <c r="J681" s="131">
        <f t="shared" si="286"/>
        <v>179200</v>
      </c>
      <c r="K681" s="131">
        <f t="shared" si="286"/>
        <v>0</v>
      </c>
      <c r="L681" s="131">
        <f t="shared" si="286"/>
        <v>0</v>
      </c>
      <c r="M681" s="130">
        <f t="shared" si="286"/>
        <v>0</v>
      </c>
      <c r="N681" s="130">
        <f t="shared" si="286"/>
        <v>0</v>
      </c>
      <c r="O681" s="130">
        <f t="shared" si="286"/>
        <v>0</v>
      </c>
      <c r="P681" s="130">
        <f t="shared" si="286"/>
        <v>0</v>
      </c>
      <c r="Q681" s="130">
        <f t="shared" si="286"/>
        <v>0</v>
      </c>
      <c r="R681" s="130">
        <f t="shared" si="286"/>
        <v>0</v>
      </c>
      <c r="S681" s="130">
        <f t="shared" si="286"/>
        <v>0</v>
      </c>
      <c r="T681" s="130">
        <f t="shared" si="286"/>
        <v>0</v>
      </c>
      <c r="U681" s="130">
        <f t="shared" si="286"/>
        <v>0</v>
      </c>
      <c r="V681" s="130">
        <f t="shared" si="286"/>
        <v>0</v>
      </c>
      <c r="W681" s="132">
        <f t="shared" si="286"/>
        <v>0</v>
      </c>
    </row>
    <row r="682" spans="2:23" s="49" customFormat="1" ht="37.5">
      <c r="B682" s="66"/>
      <c r="C682" s="134" t="s">
        <v>161</v>
      </c>
      <c r="D682" s="105">
        <v>929</v>
      </c>
      <c r="E682" s="68" t="s">
        <v>24</v>
      </c>
      <c r="F682" s="68" t="s">
        <v>16</v>
      </c>
      <c r="G682" s="50">
        <v>6710010220</v>
      </c>
      <c r="H682" s="68" t="s">
        <v>193</v>
      </c>
      <c r="I682" s="130">
        <f t="shared" si="271"/>
        <v>179200</v>
      </c>
      <c r="J682" s="131">
        <v>179200</v>
      </c>
      <c r="K682" s="131"/>
      <c r="L682" s="131"/>
      <c r="M682" s="130"/>
      <c r="N682" s="130"/>
      <c r="O682" s="130"/>
      <c r="P682" s="130"/>
      <c r="Q682" s="130"/>
      <c r="R682" s="130"/>
      <c r="S682" s="130"/>
      <c r="T682" s="130"/>
      <c r="U682" s="130"/>
      <c r="V682" s="130"/>
      <c r="W682" s="132"/>
    </row>
    <row r="683" spans="2:23" s="49" customFormat="1" ht="37.5">
      <c r="B683" s="66"/>
      <c r="C683" s="134" t="s">
        <v>344</v>
      </c>
      <c r="D683" s="105">
        <v>929</v>
      </c>
      <c r="E683" s="68" t="s">
        <v>24</v>
      </c>
      <c r="F683" s="68" t="s">
        <v>16</v>
      </c>
      <c r="G683" s="50">
        <v>9900000000</v>
      </c>
      <c r="H683" s="68"/>
      <c r="I683" s="130">
        <f t="shared" si="271"/>
        <v>100000</v>
      </c>
      <c r="J683" s="131"/>
      <c r="K683" s="131"/>
      <c r="L683" s="131"/>
      <c r="M683" s="130">
        <f t="shared" ref="M683:W684" si="287">M684</f>
        <v>100000</v>
      </c>
      <c r="N683" s="130">
        <f t="shared" si="287"/>
        <v>0</v>
      </c>
      <c r="O683" s="130">
        <f t="shared" si="287"/>
        <v>0</v>
      </c>
      <c r="P683" s="130">
        <f t="shared" si="287"/>
        <v>0</v>
      </c>
      <c r="Q683" s="130">
        <f t="shared" si="287"/>
        <v>0</v>
      </c>
      <c r="R683" s="130">
        <f t="shared" si="287"/>
        <v>0</v>
      </c>
      <c r="S683" s="130">
        <f t="shared" si="287"/>
        <v>0</v>
      </c>
      <c r="T683" s="130">
        <f t="shared" si="287"/>
        <v>0</v>
      </c>
      <c r="U683" s="130">
        <f t="shared" si="287"/>
        <v>0</v>
      </c>
      <c r="V683" s="130">
        <f t="shared" si="287"/>
        <v>0</v>
      </c>
      <c r="W683" s="130">
        <f t="shared" si="287"/>
        <v>0</v>
      </c>
    </row>
    <row r="684" spans="2:23" s="49" customFormat="1" ht="37.5">
      <c r="B684" s="66"/>
      <c r="C684" s="134" t="s">
        <v>346</v>
      </c>
      <c r="D684" s="105">
        <v>929</v>
      </c>
      <c r="E684" s="68" t="s">
        <v>24</v>
      </c>
      <c r="F684" s="68" t="s">
        <v>16</v>
      </c>
      <c r="G684" s="50">
        <v>9900010150</v>
      </c>
      <c r="H684" s="68"/>
      <c r="I684" s="130">
        <f t="shared" si="271"/>
        <v>100000</v>
      </c>
      <c r="J684" s="131"/>
      <c r="K684" s="131"/>
      <c r="L684" s="131"/>
      <c r="M684" s="130">
        <f t="shared" si="287"/>
        <v>100000</v>
      </c>
      <c r="N684" s="130">
        <f t="shared" si="287"/>
        <v>0</v>
      </c>
      <c r="O684" s="130">
        <f t="shared" si="287"/>
        <v>0</v>
      </c>
      <c r="P684" s="130">
        <f t="shared" si="287"/>
        <v>0</v>
      </c>
      <c r="Q684" s="130">
        <f t="shared" si="287"/>
        <v>0</v>
      </c>
      <c r="R684" s="130">
        <f t="shared" si="287"/>
        <v>0</v>
      </c>
      <c r="S684" s="130">
        <f t="shared" si="287"/>
        <v>0</v>
      </c>
      <c r="T684" s="130">
        <f t="shared" si="287"/>
        <v>0</v>
      </c>
      <c r="U684" s="130">
        <f t="shared" si="287"/>
        <v>0</v>
      </c>
      <c r="V684" s="130">
        <f t="shared" si="287"/>
        <v>0</v>
      </c>
      <c r="W684" s="130">
        <f t="shared" si="287"/>
        <v>0</v>
      </c>
    </row>
    <row r="685" spans="2:23" s="49" customFormat="1" ht="37.5">
      <c r="B685" s="66"/>
      <c r="C685" s="134" t="s">
        <v>161</v>
      </c>
      <c r="D685" s="105">
        <v>929</v>
      </c>
      <c r="E685" s="68" t="s">
        <v>24</v>
      </c>
      <c r="F685" s="68" t="s">
        <v>16</v>
      </c>
      <c r="G685" s="50">
        <v>9900010150</v>
      </c>
      <c r="H685" s="68" t="s">
        <v>193</v>
      </c>
      <c r="I685" s="130">
        <f t="shared" si="271"/>
        <v>100000</v>
      </c>
      <c r="J685" s="131"/>
      <c r="K685" s="131"/>
      <c r="L685" s="131"/>
      <c r="M685" s="130">
        <v>100000</v>
      </c>
      <c r="N685" s="130"/>
      <c r="O685" s="130"/>
      <c r="P685" s="130"/>
      <c r="Q685" s="130"/>
      <c r="R685" s="130"/>
      <c r="S685" s="130"/>
      <c r="T685" s="130"/>
      <c r="U685" s="130"/>
      <c r="V685" s="130"/>
      <c r="W685" s="132"/>
    </row>
    <row r="686" spans="2:23" s="49" customFormat="1">
      <c r="B686" s="66"/>
      <c r="C686" s="38" t="s">
        <v>71</v>
      </c>
      <c r="D686" s="105">
        <v>929</v>
      </c>
      <c r="E686" s="68" t="s">
        <v>24</v>
      </c>
      <c r="F686" s="68" t="s">
        <v>20</v>
      </c>
      <c r="G686" s="50"/>
      <c r="H686" s="68"/>
      <c r="I686" s="130">
        <f t="shared" si="271"/>
        <v>3908142</v>
      </c>
      <c r="J686" s="131">
        <f t="shared" ref="J686:W688" si="288">J687</f>
        <v>3548000</v>
      </c>
      <c r="K686" s="131">
        <f t="shared" si="288"/>
        <v>0</v>
      </c>
      <c r="L686" s="131">
        <f t="shared" si="288"/>
        <v>0</v>
      </c>
      <c r="M686" s="130">
        <f t="shared" si="288"/>
        <v>0</v>
      </c>
      <c r="N686" s="130">
        <f t="shared" si="288"/>
        <v>0</v>
      </c>
      <c r="O686" s="130">
        <f t="shared" si="288"/>
        <v>0</v>
      </c>
      <c r="P686" s="130">
        <f t="shared" si="288"/>
        <v>0</v>
      </c>
      <c r="Q686" s="130">
        <f t="shared" si="288"/>
        <v>478142</v>
      </c>
      <c r="R686" s="130">
        <f t="shared" si="288"/>
        <v>0</v>
      </c>
      <c r="S686" s="130">
        <f t="shared" si="288"/>
        <v>0</v>
      </c>
      <c r="T686" s="130">
        <f t="shared" si="288"/>
        <v>-118000</v>
      </c>
      <c r="U686" s="130">
        <f t="shared" si="288"/>
        <v>0</v>
      </c>
      <c r="V686" s="130">
        <f t="shared" si="288"/>
        <v>0</v>
      </c>
      <c r="W686" s="132">
        <f t="shared" si="288"/>
        <v>0</v>
      </c>
    </row>
    <row r="687" spans="2:23" s="49" customFormat="1" ht="37.5">
      <c r="B687" s="66"/>
      <c r="C687" s="38" t="s">
        <v>91</v>
      </c>
      <c r="D687" s="105">
        <v>929</v>
      </c>
      <c r="E687" s="68" t="s">
        <v>24</v>
      </c>
      <c r="F687" s="68" t="s">
        <v>20</v>
      </c>
      <c r="G687" s="50">
        <v>5000000000</v>
      </c>
      <c r="H687" s="68"/>
      <c r="I687" s="130">
        <f t="shared" si="271"/>
        <v>3908142</v>
      </c>
      <c r="J687" s="131">
        <f t="shared" si="288"/>
        <v>3548000</v>
      </c>
      <c r="K687" s="131">
        <f t="shared" si="288"/>
        <v>0</v>
      </c>
      <c r="L687" s="131">
        <f t="shared" si="288"/>
        <v>0</v>
      </c>
      <c r="M687" s="130">
        <f t="shared" si="288"/>
        <v>0</v>
      </c>
      <c r="N687" s="130">
        <f t="shared" si="288"/>
        <v>0</v>
      </c>
      <c r="O687" s="130">
        <f t="shared" si="288"/>
        <v>0</v>
      </c>
      <c r="P687" s="130">
        <f t="shared" si="288"/>
        <v>0</v>
      </c>
      <c r="Q687" s="130">
        <f t="shared" si="288"/>
        <v>478142</v>
      </c>
      <c r="R687" s="130">
        <f t="shared" si="288"/>
        <v>0</v>
      </c>
      <c r="S687" s="130">
        <f t="shared" si="288"/>
        <v>0</v>
      </c>
      <c r="T687" s="130">
        <f t="shared" si="288"/>
        <v>-118000</v>
      </c>
      <c r="U687" s="130">
        <f t="shared" si="288"/>
        <v>0</v>
      </c>
      <c r="V687" s="130">
        <f t="shared" si="288"/>
        <v>0</v>
      </c>
      <c r="W687" s="132">
        <f t="shared" si="288"/>
        <v>0</v>
      </c>
    </row>
    <row r="688" spans="2:23" s="49" customFormat="1" ht="37.5">
      <c r="B688" s="66"/>
      <c r="C688" s="38" t="s">
        <v>99</v>
      </c>
      <c r="D688" s="105">
        <v>929</v>
      </c>
      <c r="E688" s="68" t="s">
        <v>24</v>
      </c>
      <c r="F688" s="68" t="s">
        <v>20</v>
      </c>
      <c r="G688" s="50">
        <v>5020000000</v>
      </c>
      <c r="H688" s="68"/>
      <c r="I688" s="130">
        <f t="shared" si="271"/>
        <v>3908142</v>
      </c>
      <c r="J688" s="131">
        <f t="shared" si="288"/>
        <v>3548000</v>
      </c>
      <c r="K688" s="131">
        <f t="shared" si="288"/>
        <v>0</v>
      </c>
      <c r="L688" s="131">
        <f t="shared" si="288"/>
        <v>0</v>
      </c>
      <c r="M688" s="130">
        <f t="shared" si="288"/>
        <v>0</v>
      </c>
      <c r="N688" s="130">
        <f t="shared" si="288"/>
        <v>0</v>
      </c>
      <c r="O688" s="130">
        <f t="shared" si="288"/>
        <v>0</v>
      </c>
      <c r="P688" s="130">
        <f t="shared" si="288"/>
        <v>0</v>
      </c>
      <c r="Q688" s="130">
        <f t="shared" si="288"/>
        <v>478142</v>
      </c>
      <c r="R688" s="130">
        <f t="shared" si="288"/>
        <v>0</v>
      </c>
      <c r="S688" s="130">
        <f t="shared" si="288"/>
        <v>0</v>
      </c>
      <c r="T688" s="130">
        <f t="shared" si="288"/>
        <v>-118000</v>
      </c>
      <c r="U688" s="130">
        <f t="shared" si="288"/>
        <v>0</v>
      </c>
      <c r="V688" s="130">
        <f t="shared" si="288"/>
        <v>0</v>
      </c>
      <c r="W688" s="132">
        <f t="shared" si="288"/>
        <v>0</v>
      </c>
    </row>
    <row r="689" spans="2:1024" s="49" customFormat="1" ht="37.5">
      <c r="B689" s="66"/>
      <c r="C689" s="38" t="s">
        <v>405</v>
      </c>
      <c r="D689" s="105">
        <v>929</v>
      </c>
      <c r="E689" s="68" t="s">
        <v>24</v>
      </c>
      <c r="F689" s="68" t="s">
        <v>20</v>
      </c>
      <c r="G689" s="50">
        <v>5020000190</v>
      </c>
      <c r="H689" s="68"/>
      <c r="I689" s="130">
        <f t="shared" si="271"/>
        <v>3908142</v>
      </c>
      <c r="J689" s="131">
        <f t="shared" ref="J689:W689" si="289">J690+J691</f>
        <v>3548000</v>
      </c>
      <c r="K689" s="131">
        <f t="shared" si="289"/>
        <v>0</v>
      </c>
      <c r="L689" s="131">
        <f t="shared" si="289"/>
        <v>0</v>
      </c>
      <c r="M689" s="130">
        <f t="shared" si="289"/>
        <v>0</v>
      </c>
      <c r="N689" s="130">
        <f t="shared" si="289"/>
        <v>0</v>
      </c>
      <c r="O689" s="130">
        <f t="shared" si="289"/>
        <v>0</v>
      </c>
      <c r="P689" s="130">
        <f t="shared" si="289"/>
        <v>0</v>
      </c>
      <c r="Q689" s="130">
        <f t="shared" si="289"/>
        <v>478142</v>
      </c>
      <c r="R689" s="130">
        <f t="shared" si="289"/>
        <v>0</v>
      </c>
      <c r="S689" s="130">
        <f t="shared" si="289"/>
        <v>0</v>
      </c>
      <c r="T689" s="130">
        <f t="shared" si="289"/>
        <v>-118000</v>
      </c>
      <c r="U689" s="130">
        <f t="shared" si="289"/>
        <v>0</v>
      </c>
      <c r="V689" s="130">
        <f t="shared" si="289"/>
        <v>0</v>
      </c>
      <c r="W689" s="132">
        <f t="shared" si="289"/>
        <v>0</v>
      </c>
    </row>
    <row r="690" spans="2:1024" s="49" customFormat="1" ht="75">
      <c r="B690" s="66"/>
      <c r="C690" s="38" t="s">
        <v>94</v>
      </c>
      <c r="D690" s="105">
        <v>929</v>
      </c>
      <c r="E690" s="68" t="s">
        <v>24</v>
      </c>
      <c r="F690" s="68" t="s">
        <v>20</v>
      </c>
      <c r="G690" s="50">
        <v>5020000190</v>
      </c>
      <c r="H690" s="68" t="s">
        <v>95</v>
      </c>
      <c r="I690" s="130">
        <f t="shared" si="271"/>
        <v>3704542</v>
      </c>
      <c r="J690" s="131">
        <v>3226400</v>
      </c>
      <c r="K690" s="131"/>
      <c r="L690" s="131"/>
      <c r="M690" s="130"/>
      <c r="N690" s="130"/>
      <c r="O690" s="130"/>
      <c r="P690" s="130"/>
      <c r="Q690" s="130">
        <v>478142</v>
      </c>
      <c r="R690" s="130"/>
      <c r="S690" s="130"/>
      <c r="T690" s="130"/>
      <c r="U690" s="130"/>
      <c r="V690" s="130"/>
      <c r="W690" s="132"/>
    </row>
    <row r="691" spans="2:1024" s="49" customFormat="1">
      <c r="B691" s="66"/>
      <c r="C691" s="38" t="s">
        <v>100</v>
      </c>
      <c r="D691" s="105">
        <v>929</v>
      </c>
      <c r="E691" s="68" t="s">
        <v>24</v>
      </c>
      <c r="F691" s="68" t="s">
        <v>20</v>
      </c>
      <c r="G691" s="50">
        <v>5020000190</v>
      </c>
      <c r="H691" s="68" t="s">
        <v>101</v>
      </c>
      <c r="I691" s="130">
        <f t="shared" si="271"/>
        <v>203600</v>
      </c>
      <c r="J691" s="131">
        <v>321600</v>
      </c>
      <c r="K691" s="131"/>
      <c r="L691" s="131"/>
      <c r="M691" s="130"/>
      <c r="N691" s="130"/>
      <c r="O691" s="130"/>
      <c r="P691" s="130"/>
      <c r="Q691" s="130"/>
      <c r="R691" s="130"/>
      <c r="S691" s="130"/>
      <c r="T691" s="130">
        <v>-118000</v>
      </c>
      <c r="U691" s="130"/>
      <c r="V691" s="130"/>
      <c r="W691" s="132"/>
    </row>
    <row r="692" spans="2:1024" s="127" customFormat="1" ht="37.5">
      <c r="B692" s="108" t="s">
        <v>72</v>
      </c>
      <c r="C692" s="60" t="s">
        <v>406</v>
      </c>
      <c r="D692" s="121">
        <v>934</v>
      </c>
      <c r="E692" s="74"/>
      <c r="F692" s="74"/>
      <c r="G692" s="65"/>
      <c r="H692" s="74"/>
      <c r="I692" s="124">
        <f t="shared" si="271"/>
        <v>25912900</v>
      </c>
      <c r="J692" s="125">
        <f t="shared" ref="J692:W692" si="290">J699+J693</f>
        <v>20929600</v>
      </c>
      <c r="K692" s="125">
        <f t="shared" si="290"/>
        <v>0</v>
      </c>
      <c r="L692" s="125">
        <f t="shared" si="290"/>
        <v>0</v>
      </c>
      <c r="M692" s="124">
        <f t="shared" si="290"/>
        <v>2200000</v>
      </c>
      <c r="N692" s="124">
        <f t="shared" si="290"/>
        <v>0</v>
      </c>
      <c r="O692" s="124">
        <f t="shared" si="290"/>
        <v>0</v>
      </c>
      <c r="P692" s="124">
        <f t="shared" si="290"/>
        <v>300000</v>
      </c>
      <c r="Q692" s="124">
        <f t="shared" si="290"/>
        <v>2018300</v>
      </c>
      <c r="R692" s="124">
        <f t="shared" si="290"/>
        <v>0</v>
      </c>
      <c r="S692" s="124">
        <f t="shared" si="290"/>
        <v>0</v>
      </c>
      <c r="T692" s="124">
        <f t="shared" si="290"/>
        <v>430000</v>
      </c>
      <c r="U692" s="124">
        <f t="shared" si="290"/>
        <v>0</v>
      </c>
      <c r="V692" s="124">
        <f t="shared" si="290"/>
        <v>35000</v>
      </c>
      <c r="W692" s="126">
        <f t="shared" si="290"/>
        <v>0</v>
      </c>
    </row>
    <row r="693" spans="2:1024" s="127" customFormat="1">
      <c r="B693" s="108"/>
      <c r="C693" s="38" t="s">
        <v>11</v>
      </c>
      <c r="D693" s="105">
        <v>934</v>
      </c>
      <c r="E693" s="68" t="s">
        <v>12</v>
      </c>
      <c r="F693" s="68" t="s">
        <v>76</v>
      </c>
      <c r="G693" s="50"/>
      <c r="H693" s="68"/>
      <c r="I693" s="130">
        <f t="shared" si="271"/>
        <v>532500</v>
      </c>
      <c r="J693" s="131">
        <f t="shared" ref="J693:W697" si="291">J694</f>
        <v>532500</v>
      </c>
      <c r="K693" s="131">
        <f t="shared" si="291"/>
        <v>0</v>
      </c>
      <c r="L693" s="131">
        <f t="shared" si="291"/>
        <v>0</v>
      </c>
      <c r="M693" s="130">
        <f t="shared" si="291"/>
        <v>0</v>
      </c>
      <c r="N693" s="130">
        <f t="shared" si="291"/>
        <v>0</v>
      </c>
      <c r="O693" s="130">
        <f t="shared" si="291"/>
        <v>0</v>
      </c>
      <c r="P693" s="130">
        <f t="shared" si="291"/>
        <v>0</v>
      </c>
      <c r="Q693" s="130">
        <f t="shared" si="291"/>
        <v>0</v>
      </c>
      <c r="R693" s="130">
        <f t="shared" si="291"/>
        <v>0</v>
      </c>
      <c r="S693" s="130">
        <f t="shared" si="291"/>
        <v>0</v>
      </c>
      <c r="T693" s="130">
        <f t="shared" si="291"/>
        <v>0</v>
      </c>
      <c r="U693" s="130">
        <f t="shared" si="291"/>
        <v>0</v>
      </c>
      <c r="V693" s="130">
        <f t="shared" si="291"/>
        <v>0</v>
      </c>
      <c r="W693" s="132">
        <f t="shared" si="291"/>
        <v>0</v>
      </c>
      <c r="AKX693" s="49"/>
      <c r="AKY693" s="49"/>
      <c r="AKZ693" s="49"/>
      <c r="ALA693" s="49"/>
      <c r="ALB693" s="49"/>
      <c r="ALC693" s="49"/>
      <c r="ALD693" s="49"/>
      <c r="ALE693" s="49"/>
      <c r="ALF693" s="49"/>
      <c r="ALG693" s="49"/>
      <c r="ALH693" s="49"/>
      <c r="ALI693" s="49"/>
      <c r="ALJ693" s="49"/>
      <c r="ALK693" s="49"/>
      <c r="ALL693" s="49"/>
      <c r="ALM693" s="49"/>
      <c r="ALN693" s="49"/>
      <c r="ALO693" s="49"/>
      <c r="ALP693" s="49"/>
      <c r="ALQ693" s="49"/>
      <c r="ALR693" s="49"/>
      <c r="ALS693" s="49"/>
      <c r="ALT693" s="49"/>
      <c r="ALU693" s="49"/>
      <c r="ALV693" s="49"/>
      <c r="ALW693" s="49"/>
      <c r="ALX693" s="49"/>
      <c r="ALY693" s="49"/>
      <c r="ALZ693" s="49"/>
      <c r="AMA693" s="49"/>
      <c r="AMB693" s="49"/>
      <c r="AMC693" s="49"/>
      <c r="AMD693" s="49"/>
      <c r="AME693" s="49"/>
      <c r="AMF693" s="49"/>
      <c r="AMG693" s="49"/>
      <c r="AMH693" s="49"/>
      <c r="AMI693" s="49"/>
      <c r="AMJ693" s="49"/>
    </row>
    <row r="694" spans="2:1024" s="127" customFormat="1">
      <c r="B694" s="108"/>
      <c r="C694" s="38" t="s">
        <v>25</v>
      </c>
      <c r="D694" s="105">
        <v>934</v>
      </c>
      <c r="E694" s="68" t="s">
        <v>12</v>
      </c>
      <c r="F694" s="68" t="s">
        <v>26</v>
      </c>
      <c r="G694" s="50"/>
      <c r="H694" s="68"/>
      <c r="I694" s="130">
        <f t="shared" si="271"/>
        <v>532500</v>
      </c>
      <c r="J694" s="131">
        <f t="shared" si="291"/>
        <v>532500</v>
      </c>
      <c r="K694" s="131">
        <f t="shared" si="291"/>
        <v>0</v>
      </c>
      <c r="L694" s="131">
        <f t="shared" si="291"/>
        <v>0</v>
      </c>
      <c r="M694" s="130">
        <f t="shared" si="291"/>
        <v>0</v>
      </c>
      <c r="N694" s="130">
        <f t="shared" si="291"/>
        <v>0</v>
      </c>
      <c r="O694" s="130">
        <f t="shared" si="291"/>
        <v>0</v>
      </c>
      <c r="P694" s="130">
        <f t="shared" si="291"/>
        <v>0</v>
      </c>
      <c r="Q694" s="130">
        <f t="shared" si="291"/>
        <v>0</v>
      </c>
      <c r="R694" s="130">
        <f t="shared" si="291"/>
        <v>0</v>
      </c>
      <c r="S694" s="130">
        <f t="shared" si="291"/>
        <v>0</v>
      </c>
      <c r="T694" s="130">
        <f t="shared" si="291"/>
        <v>0</v>
      </c>
      <c r="U694" s="130">
        <f t="shared" si="291"/>
        <v>0</v>
      </c>
      <c r="V694" s="130">
        <f t="shared" si="291"/>
        <v>0</v>
      </c>
      <c r="W694" s="132">
        <f t="shared" si="291"/>
        <v>0</v>
      </c>
      <c r="AKX694" s="49"/>
      <c r="AKY694" s="49"/>
      <c r="AKZ694" s="49"/>
      <c r="ALA694" s="49"/>
      <c r="ALB694" s="49"/>
      <c r="ALC694" s="49"/>
      <c r="ALD694" s="49"/>
      <c r="ALE694" s="49"/>
      <c r="ALF694" s="49"/>
      <c r="ALG694" s="49"/>
      <c r="ALH694" s="49"/>
      <c r="ALI694" s="49"/>
      <c r="ALJ694" s="49"/>
      <c r="ALK694" s="49"/>
      <c r="ALL694" s="49"/>
      <c r="ALM694" s="49"/>
      <c r="ALN694" s="49"/>
      <c r="ALO694" s="49"/>
      <c r="ALP694" s="49"/>
      <c r="ALQ694" s="49"/>
      <c r="ALR694" s="49"/>
      <c r="ALS694" s="49"/>
      <c r="ALT694" s="49"/>
      <c r="ALU694" s="49"/>
      <c r="ALV694" s="49"/>
      <c r="ALW694" s="49"/>
      <c r="ALX694" s="49"/>
      <c r="ALY694" s="49"/>
      <c r="ALZ694" s="49"/>
      <c r="AMA694" s="49"/>
      <c r="AMB694" s="49"/>
      <c r="AMC694" s="49"/>
      <c r="AMD694" s="49"/>
      <c r="AME694" s="49"/>
      <c r="AMF694" s="49"/>
      <c r="AMG694" s="49"/>
      <c r="AMH694" s="49"/>
      <c r="AMI694" s="49"/>
      <c r="AMJ694" s="49"/>
    </row>
    <row r="695" spans="2:1024" s="127" customFormat="1" ht="37.5">
      <c r="B695" s="108"/>
      <c r="C695" s="38" t="s">
        <v>91</v>
      </c>
      <c r="D695" s="105">
        <v>934</v>
      </c>
      <c r="E695" s="68" t="s">
        <v>12</v>
      </c>
      <c r="F695" s="68" t="s">
        <v>26</v>
      </c>
      <c r="G695" s="50">
        <v>5000000000</v>
      </c>
      <c r="H695" s="68"/>
      <c r="I695" s="130">
        <f t="shared" si="271"/>
        <v>532500</v>
      </c>
      <c r="J695" s="131">
        <f t="shared" si="291"/>
        <v>532500</v>
      </c>
      <c r="K695" s="131">
        <f t="shared" si="291"/>
        <v>0</v>
      </c>
      <c r="L695" s="131">
        <f t="shared" si="291"/>
        <v>0</v>
      </c>
      <c r="M695" s="130">
        <f t="shared" si="291"/>
        <v>0</v>
      </c>
      <c r="N695" s="130">
        <f t="shared" si="291"/>
        <v>0</v>
      </c>
      <c r="O695" s="130">
        <f t="shared" si="291"/>
        <v>0</v>
      </c>
      <c r="P695" s="130">
        <f t="shared" si="291"/>
        <v>0</v>
      </c>
      <c r="Q695" s="130">
        <f t="shared" si="291"/>
        <v>0</v>
      </c>
      <c r="R695" s="130">
        <f t="shared" si="291"/>
        <v>0</v>
      </c>
      <c r="S695" s="130">
        <f t="shared" si="291"/>
        <v>0</v>
      </c>
      <c r="T695" s="130">
        <f t="shared" si="291"/>
        <v>0</v>
      </c>
      <c r="U695" s="130">
        <f t="shared" si="291"/>
        <v>0</v>
      </c>
      <c r="V695" s="130">
        <f t="shared" si="291"/>
        <v>0</v>
      </c>
      <c r="W695" s="132">
        <f t="shared" si="291"/>
        <v>0</v>
      </c>
      <c r="AKX695" s="49"/>
      <c r="AKY695" s="49"/>
      <c r="AKZ695" s="49"/>
      <c r="ALA695" s="49"/>
      <c r="ALB695" s="49"/>
      <c r="ALC695" s="49"/>
      <c r="ALD695" s="49"/>
      <c r="ALE695" s="49"/>
      <c r="ALF695" s="49"/>
      <c r="ALG695" s="49"/>
      <c r="ALH695" s="49"/>
      <c r="ALI695" s="49"/>
      <c r="ALJ695" s="49"/>
      <c r="ALK695" s="49"/>
      <c r="ALL695" s="49"/>
      <c r="ALM695" s="49"/>
      <c r="ALN695" s="49"/>
      <c r="ALO695" s="49"/>
      <c r="ALP695" s="49"/>
      <c r="ALQ695" s="49"/>
      <c r="ALR695" s="49"/>
      <c r="ALS695" s="49"/>
      <c r="ALT695" s="49"/>
      <c r="ALU695" s="49"/>
      <c r="ALV695" s="49"/>
      <c r="ALW695" s="49"/>
      <c r="ALX695" s="49"/>
      <c r="ALY695" s="49"/>
      <c r="ALZ695" s="49"/>
      <c r="AMA695" s="49"/>
      <c r="AMB695" s="49"/>
      <c r="AMC695" s="49"/>
      <c r="AMD695" s="49"/>
      <c r="AME695" s="49"/>
      <c r="AMF695" s="49"/>
      <c r="AMG695" s="49"/>
      <c r="AMH695" s="49"/>
      <c r="AMI695" s="49"/>
      <c r="AMJ695" s="49"/>
    </row>
    <row r="696" spans="2:1024" s="127" customFormat="1" ht="37.5">
      <c r="B696" s="108"/>
      <c r="C696" s="38" t="s">
        <v>109</v>
      </c>
      <c r="D696" s="105">
        <v>934</v>
      </c>
      <c r="E696" s="68" t="s">
        <v>12</v>
      </c>
      <c r="F696" s="68" t="s">
        <v>26</v>
      </c>
      <c r="G696" s="50">
        <v>5030000000</v>
      </c>
      <c r="H696" s="68"/>
      <c r="I696" s="130">
        <f t="shared" si="271"/>
        <v>532500</v>
      </c>
      <c r="J696" s="131">
        <f t="shared" si="291"/>
        <v>532500</v>
      </c>
      <c r="K696" s="131">
        <f t="shared" si="291"/>
        <v>0</v>
      </c>
      <c r="L696" s="131">
        <f t="shared" si="291"/>
        <v>0</v>
      </c>
      <c r="M696" s="130">
        <f t="shared" si="291"/>
        <v>0</v>
      </c>
      <c r="N696" s="130">
        <f t="shared" si="291"/>
        <v>0</v>
      </c>
      <c r="O696" s="130">
        <f t="shared" si="291"/>
        <v>0</v>
      </c>
      <c r="P696" s="130">
        <f t="shared" si="291"/>
        <v>0</v>
      </c>
      <c r="Q696" s="130">
        <f t="shared" si="291"/>
        <v>0</v>
      </c>
      <c r="R696" s="130">
        <f t="shared" si="291"/>
        <v>0</v>
      </c>
      <c r="S696" s="130">
        <f t="shared" si="291"/>
        <v>0</v>
      </c>
      <c r="T696" s="130">
        <f t="shared" si="291"/>
        <v>0</v>
      </c>
      <c r="U696" s="130">
        <f t="shared" si="291"/>
        <v>0</v>
      </c>
      <c r="V696" s="130">
        <f t="shared" si="291"/>
        <v>0</v>
      </c>
      <c r="W696" s="132">
        <f t="shared" si="291"/>
        <v>0</v>
      </c>
      <c r="AKX696" s="49"/>
      <c r="AKY696" s="49"/>
      <c r="AKZ696" s="49"/>
      <c r="ALA696" s="49"/>
      <c r="ALB696" s="49"/>
      <c r="ALC696" s="49"/>
      <c r="ALD696" s="49"/>
      <c r="ALE696" s="49"/>
      <c r="ALF696" s="49"/>
      <c r="ALG696" s="49"/>
      <c r="ALH696" s="49"/>
      <c r="ALI696" s="49"/>
      <c r="ALJ696" s="49"/>
      <c r="ALK696" s="49"/>
      <c r="ALL696" s="49"/>
      <c r="ALM696" s="49"/>
      <c r="ALN696" s="49"/>
      <c r="ALO696" s="49"/>
      <c r="ALP696" s="49"/>
      <c r="ALQ696" s="49"/>
      <c r="ALR696" s="49"/>
      <c r="ALS696" s="49"/>
      <c r="ALT696" s="49"/>
      <c r="ALU696" s="49"/>
      <c r="ALV696" s="49"/>
      <c r="ALW696" s="49"/>
      <c r="ALX696" s="49"/>
      <c r="ALY696" s="49"/>
      <c r="ALZ696" s="49"/>
      <c r="AMA696" s="49"/>
      <c r="AMB696" s="49"/>
      <c r="AMC696" s="49"/>
      <c r="AMD696" s="49"/>
      <c r="AME696" s="49"/>
      <c r="AMF696" s="49"/>
      <c r="AMG696" s="49"/>
      <c r="AMH696" s="49"/>
      <c r="AMI696" s="49"/>
      <c r="AMJ696" s="49"/>
    </row>
    <row r="697" spans="2:1024" s="127" customFormat="1" ht="37.5">
      <c r="B697" s="108"/>
      <c r="C697" s="38" t="s">
        <v>110</v>
      </c>
      <c r="D697" s="105">
        <v>934</v>
      </c>
      <c r="E697" s="68" t="s">
        <v>12</v>
      </c>
      <c r="F697" s="68" t="s">
        <v>26</v>
      </c>
      <c r="G697" s="50">
        <v>5030010030</v>
      </c>
      <c r="H697" s="68"/>
      <c r="I697" s="130">
        <f t="shared" si="271"/>
        <v>532500</v>
      </c>
      <c r="J697" s="131">
        <f t="shared" si="291"/>
        <v>532500</v>
      </c>
      <c r="K697" s="131">
        <f t="shared" si="291"/>
        <v>0</v>
      </c>
      <c r="L697" s="131">
        <f t="shared" si="291"/>
        <v>0</v>
      </c>
      <c r="M697" s="130">
        <f t="shared" si="291"/>
        <v>0</v>
      </c>
      <c r="N697" s="130">
        <f t="shared" si="291"/>
        <v>0</v>
      </c>
      <c r="O697" s="130">
        <f t="shared" si="291"/>
        <v>0</v>
      </c>
      <c r="P697" s="130">
        <f t="shared" si="291"/>
        <v>0</v>
      </c>
      <c r="Q697" s="130">
        <f t="shared" si="291"/>
        <v>0</v>
      </c>
      <c r="R697" s="130">
        <f t="shared" si="291"/>
        <v>0</v>
      </c>
      <c r="S697" s="130">
        <f t="shared" si="291"/>
        <v>0</v>
      </c>
      <c r="T697" s="130">
        <f t="shared" si="291"/>
        <v>0</v>
      </c>
      <c r="U697" s="130">
        <f t="shared" si="291"/>
        <v>0</v>
      </c>
      <c r="V697" s="130">
        <f t="shared" si="291"/>
        <v>0</v>
      </c>
      <c r="W697" s="132">
        <f t="shared" si="291"/>
        <v>0</v>
      </c>
      <c r="AKX697" s="49"/>
      <c r="AKY697" s="49"/>
      <c r="AKZ697" s="49"/>
      <c r="ALA697" s="49"/>
      <c r="ALB697" s="49"/>
      <c r="ALC697" s="49"/>
      <c r="ALD697" s="49"/>
      <c r="ALE697" s="49"/>
      <c r="ALF697" s="49"/>
      <c r="ALG697" s="49"/>
      <c r="ALH697" s="49"/>
      <c r="ALI697" s="49"/>
      <c r="ALJ697" s="49"/>
      <c r="ALK697" s="49"/>
      <c r="ALL697" s="49"/>
      <c r="ALM697" s="49"/>
      <c r="ALN697" s="49"/>
      <c r="ALO697" s="49"/>
      <c r="ALP697" s="49"/>
      <c r="ALQ697" s="49"/>
      <c r="ALR697" s="49"/>
      <c r="ALS697" s="49"/>
      <c r="ALT697" s="49"/>
      <c r="ALU697" s="49"/>
      <c r="ALV697" s="49"/>
      <c r="ALW697" s="49"/>
      <c r="ALX697" s="49"/>
      <c r="ALY697" s="49"/>
      <c r="ALZ697" s="49"/>
      <c r="AMA697" s="49"/>
      <c r="AMB697" s="49"/>
      <c r="AMC697" s="49"/>
      <c r="AMD697" s="49"/>
      <c r="AME697" s="49"/>
      <c r="AMF697" s="49"/>
      <c r="AMG697" s="49"/>
      <c r="AMH697" s="49"/>
      <c r="AMI697" s="49"/>
      <c r="AMJ697" s="49"/>
    </row>
    <row r="698" spans="2:1024" s="127" customFormat="1" ht="37.5">
      <c r="B698" s="108"/>
      <c r="C698" s="38" t="s">
        <v>97</v>
      </c>
      <c r="D698" s="105">
        <v>934</v>
      </c>
      <c r="E698" s="68" t="s">
        <v>12</v>
      </c>
      <c r="F698" s="68" t="s">
        <v>26</v>
      </c>
      <c r="G698" s="50">
        <v>5030010030</v>
      </c>
      <c r="H698" s="68" t="s">
        <v>98</v>
      </c>
      <c r="I698" s="130">
        <f t="shared" si="271"/>
        <v>532500</v>
      </c>
      <c r="J698" s="131">
        <v>532500</v>
      </c>
      <c r="K698" s="131"/>
      <c r="L698" s="131"/>
      <c r="M698" s="130"/>
      <c r="N698" s="130"/>
      <c r="O698" s="130"/>
      <c r="P698" s="130"/>
      <c r="Q698" s="130"/>
      <c r="R698" s="130"/>
      <c r="S698" s="130"/>
      <c r="T698" s="130"/>
      <c r="U698" s="130"/>
      <c r="V698" s="130"/>
      <c r="W698" s="132"/>
      <c r="AKX698" s="49"/>
      <c r="AKY698" s="49"/>
      <c r="AKZ698" s="49"/>
      <c r="ALA698" s="49"/>
      <c r="ALB698" s="49"/>
      <c r="ALC698" s="49"/>
      <c r="ALD698" s="49"/>
      <c r="ALE698" s="49"/>
      <c r="ALF698" s="49"/>
      <c r="ALG698" s="49"/>
      <c r="ALH698" s="49"/>
      <c r="ALI698" s="49"/>
      <c r="ALJ698" s="49"/>
      <c r="ALK698" s="49"/>
      <c r="ALL698" s="49"/>
      <c r="ALM698" s="49"/>
      <c r="ALN698" s="49"/>
      <c r="ALO698" s="49"/>
      <c r="ALP698" s="49"/>
      <c r="ALQ698" s="49"/>
      <c r="ALR698" s="49"/>
      <c r="ALS698" s="49"/>
      <c r="ALT698" s="49"/>
      <c r="ALU698" s="49"/>
      <c r="ALV698" s="49"/>
      <c r="ALW698" s="49"/>
      <c r="ALX698" s="49"/>
      <c r="ALY698" s="49"/>
      <c r="ALZ698" s="49"/>
      <c r="AMA698" s="49"/>
      <c r="AMB698" s="49"/>
      <c r="AMC698" s="49"/>
      <c r="AMD698" s="49"/>
      <c r="AME698" s="49"/>
      <c r="AMF698" s="49"/>
      <c r="AMG698" s="49"/>
      <c r="AMH698" s="49"/>
      <c r="AMI698" s="49"/>
      <c r="AMJ698" s="49"/>
    </row>
    <row r="699" spans="2:1024" s="49" customFormat="1">
      <c r="B699" s="128"/>
      <c r="C699" s="38" t="s">
        <v>48</v>
      </c>
      <c r="D699" s="105">
        <v>934</v>
      </c>
      <c r="E699" s="68" t="s">
        <v>49</v>
      </c>
      <c r="F699" s="68" t="s">
        <v>76</v>
      </c>
      <c r="G699" s="50"/>
      <c r="H699" s="68"/>
      <c r="I699" s="130">
        <f t="shared" si="271"/>
        <v>25380400</v>
      </c>
      <c r="J699" s="131">
        <f t="shared" ref="J699:W699" si="292">J700+J737</f>
        <v>20397100</v>
      </c>
      <c r="K699" s="131">
        <f t="shared" si="292"/>
        <v>0</v>
      </c>
      <c r="L699" s="131">
        <f t="shared" si="292"/>
        <v>0</v>
      </c>
      <c r="M699" s="130">
        <f t="shared" si="292"/>
        <v>2200000</v>
      </c>
      <c r="N699" s="130">
        <f t="shared" si="292"/>
        <v>0</v>
      </c>
      <c r="O699" s="130">
        <f t="shared" si="292"/>
        <v>0</v>
      </c>
      <c r="P699" s="130">
        <f t="shared" si="292"/>
        <v>300000</v>
      </c>
      <c r="Q699" s="130">
        <f t="shared" si="292"/>
        <v>2018300</v>
      </c>
      <c r="R699" s="130">
        <f t="shared" si="292"/>
        <v>0</v>
      </c>
      <c r="S699" s="130">
        <f t="shared" si="292"/>
        <v>0</v>
      </c>
      <c r="T699" s="130">
        <f t="shared" si="292"/>
        <v>430000</v>
      </c>
      <c r="U699" s="130">
        <f t="shared" si="292"/>
        <v>0</v>
      </c>
      <c r="V699" s="130">
        <f t="shared" si="292"/>
        <v>35000</v>
      </c>
      <c r="W699" s="132">
        <f t="shared" si="292"/>
        <v>0</v>
      </c>
    </row>
    <row r="700" spans="2:1024" s="49" customFormat="1">
      <c r="B700" s="108"/>
      <c r="C700" s="38" t="s">
        <v>53</v>
      </c>
      <c r="D700" s="105">
        <v>934</v>
      </c>
      <c r="E700" s="68" t="s">
        <v>49</v>
      </c>
      <c r="F700" s="68" t="s">
        <v>49</v>
      </c>
      <c r="G700" s="50"/>
      <c r="H700" s="68"/>
      <c r="I700" s="130">
        <f t="shared" si="271"/>
        <v>22782700</v>
      </c>
      <c r="J700" s="131">
        <f>J701+J712+J722+J726+J730</f>
        <v>18168300</v>
      </c>
      <c r="K700" s="131">
        <f>K701+K712+K722+K726+K730</f>
        <v>0</v>
      </c>
      <c r="L700" s="131">
        <f>L701+L712+L722+L726+L730</f>
        <v>0</v>
      </c>
      <c r="M700" s="130">
        <f>M701+M712+M722+M726+M730+M734</f>
        <v>2200000</v>
      </c>
      <c r="N700" s="130">
        <f t="shared" ref="N700:W700" si="293">N701+N712+N722+N726+N730</f>
        <v>0</v>
      </c>
      <c r="O700" s="130">
        <f t="shared" si="293"/>
        <v>0</v>
      </c>
      <c r="P700" s="130">
        <f t="shared" si="293"/>
        <v>300000</v>
      </c>
      <c r="Q700" s="130">
        <f t="shared" si="293"/>
        <v>1684400</v>
      </c>
      <c r="R700" s="130">
        <f t="shared" si="293"/>
        <v>0</v>
      </c>
      <c r="S700" s="130">
        <f t="shared" si="293"/>
        <v>0</v>
      </c>
      <c r="T700" s="130">
        <f t="shared" si="293"/>
        <v>430000</v>
      </c>
      <c r="U700" s="130">
        <f t="shared" si="293"/>
        <v>0</v>
      </c>
      <c r="V700" s="130">
        <f t="shared" si="293"/>
        <v>0</v>
      </c>
      <c r="W700" s="132">
        <f t="shared" si="293"/>
        <v>0</v>
      </c>
    </row>
    <row r="701" spans="2:1024" s="49" customFormat="1" ht="37.5">
      <c r="B701" s="108"/>
      <c r="C701" s="38" t="s">
        <v>122</v>
      </c>
      <c r="D701" s="105">
        <v>934</v>
      </c>
      <c r="E701" s="68" t="s">
        <v>49</v>
      </c>
      <c r="F701" s="68" t="s">
        <v>49</v>
      </c>
      <c r="G701" s="50">
        <v>5200000000</v>
      </c>
      <c r="H701" s="68"/>
      <c r="I701" s="130">
        <f t="shared" si="271"/>
        <v>17983400</v>
      </c>
      <c r="J701" s="131">
        <f t="shared" ref="J701:W701" si="294">J702+J707</f>
        <v>16299000</v>
      </c>
      <c r="K701" s="131">
        <f t="shared" si="294"/>
        <v>0</v>
      </c>
      <c r="L701" s="131">
        <f t="shared" si="294"/>
        <v>0</v>
      </c>
      <c r="M701" s="130">
        <f t="shared" si="294"/>
        <v>0</v>
      </c>
      <c r="N701" s="130">
        <f t="shared" si="294"/>
        <v>0</v>
      </c>
      <c r="O701" s="130">
        <f t="shared" si="294"/>
        <v>0</v>
      </c>
      <c r="P701" s="130">
        <f t="shared" si="294"/>
        <v>0</v>
      </c>
      <c r="Q701" s="130">
        <f t="shared" si="294"/>
        <v>1684400</v>
      </c>
      <c r="R701" s="130">
        <f t="shared" si="294"/>
        <v>0</v>
      </c>
      <c r="S701" s="130">
        <f t="shared" si="294"/>
        <v>0</v>
      </c>
      <c r="T701" s="130">
        <f t="shared" si="294"/>
        <v>0</v>
      </c>
      <c r="U701" s="130">
        <f t="shared" si="294"/>
        <v>0</v>
      </c>
      <c r="V701" s="130">
        <f t="shared" si="294"/>
        <v>0</v>
      </c>
      <c r="W701" s="132">
        <f t="shared" si="294"/>
        <v>0</v>
      </c>
    </row>
    <row r="702" spans="2:1024" s="49" customFormat="1">
      <c r="B702" s="108"/>
      <c r="C702" s="38" t="s">
        <v>132</v>
      </c>
      <c r="D702" s="105">
        <v>934</v>
      </c>
      <c r="E702" s="68" t="s">
        <v>49</v>
      </c>
      <c r="F702" s="68" t="s">
        <v>49</v>
      </c>
      <c r="G702" s="50">
        <v>5270000000</v>
      </c>
      <c r="H702" s="68"/>
      <c r="I702" s="130">
        <f t="shared" si="271"/>
        <v>14062800</v>
      </c>
      <c r="J702" s="131">
        <f t="shared" ref="J702:W702" si="295">J703</f>
        <v>12759400</v>
      </c>
      <c r="K702" s="131">
        <f t="shared" si="295"/>
        <v>0</v>
      </c>
      <c r="L702" s="131">
        <f t="shared" si="295"/>
        <v>0</v>
      </c>
      <c r="M702" s="130">
        <f t="shared" si="295"/>
        <v>0</v>
      </c>
      <c r="N702" s="130">
        <f t="shared" si="295"/>
        <v>0</v>
      </c>
      <c r="O702" s="130">
        <f t="shared" si="295"/>
        <v>0</v>
      </c>
      <c r="P702" s="130">
        <f t="shared" si="295"/>
        <v>0</v>
      </c>
      <c r="Q702" s="130">
        <f t="shared" si="295"/>
        <v>1303400</v>
      </c>
      <c r="R702" s="130">
        <f t="shared" si="295"/>
        <v>0</v>
      </c>
      <c r="S702" s="130">
        <f t="shared" si="295"/>
        <v>0</v>
      </c>
      <c r="T702" s="130">
        <f t="shared" si="295"/>
        <v>0</v>
      </c>
      <c r="U702" s="130">
        <f t="shared" si="295"/>
        <v>0</v>
      </c>
      <c r="V702" s="130">
        <f t="shared" si="295"/>
        <v>0</v>
      </c>
      <c r="W702" s="132">
        <f t="shared" si="295"/>
        <v>0</v>
      </c>
    </row>
    <row r="703" spans="2:1024" s="49" customFormat="1" ht="37.5">
      <c r="B703" s="108"/>
      <c r="C703" s="38" t="s">
        <v>124</v>
      </c>
      <c r="D703" s="105">
        <v>934</v>
      </c>
      <c r="E703" s="68" t="s">
        <v>49</v>
      </c>
      <c r="F703" s="68" t="s">
        <v>49</v>
      </c>
      <c r="G703" s="50">
        <v>5270000590</v>
      </c>
      <c r="H703" s="68"/>
      <c r="I703" s="130">
        <f t="shared" si="271"/>
        <v>14062800</v>
      </c>
      <c r="J703" s="131">
        <f t="shared" ref="J703:W703" si="296">J704+J705+J706</f>
        <v>12759400</v>
      </c>
      <c r="K703" s="131">
        <f t="shared" si="296"/>
        <v>0</v>
      </c>
      <c r="L703" s="131">
        <f t="shared" si="296"/>
        <v>0</v>
      </c>
      <c r="M703" s="130">
        <f t="shared" si="296"/>
        <v>0</v>
      </c>
      <c r="N703" s="130">
        <f t="shared" si="296"/>
        <v>0</v>
      </c>
      <c r="O703" s="130">
        <f t="shared" si="296"/>
        <v>0</v>
      </c>
      <c r="P703" s="130">
        <f t="shared" si="296"/>
        <v>0</v>
      </c>
      <c r="Q703" s="130">
        <f t="shared" si="296"/>
        <v>1303400</v>
      </c>
      <c r="R703" s="130">
        <f t="shared" si="296"/>
        <v>0</v>
      </c>
      <c r="S703" s="130">
        <f t="shared" si="296"/>
        <v>0</v>
      </c>
      <c r="T703" s="130">
        <f t="shared" si="296"/>
        <v>0</v>
      </c>
      <c r="U703" s="130">
        <f t="shared" si="296"/>
        <v>0</v>
      </c>
      <c r="V703" s="130">
        <f t="shared" si="296"/>
        <v>0</v>
      </c>
      <c r="W703" s="132">
        <f t="shared" si="296"/>
        <v>0</v>
      </c>
    </row>
    <row r="704" spans="2:1024" s="49" customFormat="1" ht="75">
      <c r="B704" s="108"/>
      <c r="C704" s="38" t="s">
        <v>94</v>
      </c>
      <c r="D704" s="105">
        <v>934</v>
      </c>
      <c r="E704" s="68" t="s">
        <v>49</v>
      </c>
      <c r="F704" s="68" t="s">
        <v>49</v>
      </c>
      <c r="G704" s="50">
        <v>5270000590</v>
      </c>
      <c r="H704" s="68" t="s">
        <v>95</v>
      </c>
      <c r="I704" s="130">
        <f t="shared" si="271"/>
        <v>12618000</v>
      </c>
      <c r="J704" s="131">
        <v>11314600</v>
      </c>
      <c r="K704" s="131"/>
      <c r="L704" s="131"/>
      <c r="M704" s="130"/>
      <c r="N704" s="130"/>
      <c r="O704" s="130"/>
      <c r="P704" s="130"/>
      <c r="Q704" s="130">
        <v>1303400</v>
      </c>
      <c r="R704" s="130"/>
      <c r="S704" s="130"/>
      <c r="T704" s="130"/>
      <c r="U704" s="130"/>
      <c r="V704" s="130"/>
      <c r="W704" s="132"/>
    </row>
    <row r="705" spans="2:23" s="49" customFormat="1" ht="37.5">
      <c r="B705" s="108"/>
      <c r="C705" s="38" t="s">
        <v>97</v>
      </c>
      <c r="D705" s="105">
        <v>934</v>
      </c>
      <c r="E705" s="68" t="s">
        <v>49</v>
      </c>
      <c r="F705" s="68" t="s">
        <v>49</v>
      </c>
      <c r="G705" s="50">
        <v>5270000590</v>
      </c>
      <c r="H705" s="68" t="s">
        <v>98</v>
      </c>
      <c r="I705" s="130">
        <f t="shared" si="271"/>
        <v>1439800</v>
      </c>
      <c r="J705" s="131">
        <v>1439800</v>
      </c>
      <c r="K705" s="131"/>
      <c r="L705" s="131"/>
      <c r="M705" s="130"/>
      <c r="N705" s="130"/>
      <c r="O705" s="130"/>
      <c r="P705" s="130"/>
      <c r="Q705" s="130"/>
      <c r="R705" s="130"/>
      <c r="S705" s="130"/>
      <c r="T705" s="130"/>
      <c r="U705" s="130"/>
      <c r="V705" s="130"/>
      <c r="W705" s="132"/>
    </row>
    <row r="706" spans="2:23" s="49" customFormat="1">
      <c r="B706" s="108"/>
      <c r="C706" s="38" t="s">
        <v>100</v>
      </c>
      <c r="D706" s="105">
        <v>934</v>
      </c>
      <c r="E706" s="68" t="s">
        <v>49</v>
      </c>
      <c r="F706" s="68" t="s">
        <v>49</v>
      </c>
      <c r="G706" s="50">
        <v>5270000590</v>
      </c>
      <c r="H706" s="68" t="s">
        <v>101</v>
      </c>
      <c r="I706" s="130">
        <f t="shared" si="271"/>
        <v>5000</v>
      </c>
      <c r="J706" s="131">
        <v>5000</v>
      </c>
      <c r="K706" s="131"/>
      <c r="L706" s="131"/>
      <c r="M706" s="130"/>
      <c r="N706" s="130"/>
      <c r="O706" s="130"/>
      <c r="P706" s="130"/>
      <c r="Q706" s="130"/>
      <c r="R706" s="130"/>
      <c r="S706" s="130"/>
      <c r="T706" s="130"/>
      <c r="U706" s="130"/>
      <c r="V706" s="130"/>
      <c r="W706" s="132"/>
    </row>
    <row r="707" spans="2:23" s="49" customFormat="1" ht="37.5">
      <c r="B707" s="108"/>
      <c r="C707" s="38" t="s">
        <v>133</v>
      </c>
      <c r="D707" s="105">
        <v>934</v>
      </c>
      <c r="E707" s="68" t="s">
        <v>49</v>
      </c>
      <c r="F707" s="68" t="s">
        <v>49</v>
      </c>
      <c r="G707" s="50">
        <v>5280000000</v>
      </c>
      <c r="H707" s="68"/>
      <c r="I707" s="130">
        <f t="shared" si="271"/>
        <v>3920600</v>
      </c>
      <c r="J707" s="131">
        <f t="shared" ref="J707:W707" si="297">J708</f>
        <v>3539600</v>
      </c>
      <c r="K707" s="131">
        <f t="shared" si="297"/>
        <v>0</v>
      </c>
      <c r="L707" s="131">
        <f t="shared" si="297"/>
        <v>0</v>
      </c>
      <c r="M707" s="130">
        <f t="shared" si="297"/>
        <v>0</v>
      </c>
      <c r="N707" s="130">
        <f t="shared" si="297"/>
        <v>0</v>
      </c>
      <c r="O707" s="130">
        <f t="shared" si="297"/>
        <v>0</v>
      </c>
      <c r="P707" s="130">
        <f t="shared" si="297"/>
        <v>0</v>
      </c>
      <c r="Q707" s="130">
        <f t="shared" si="297"/>
        <v>381000</v>
      </c>
      <c r="R707" s="130">
        <f t="shared" si="297"/>
        <v>0</v>
      </c>
      <c r="S707" s="130">
        <f t="shared" si="297"/>
        <v>0</v>
      </c>
      <c r="T707" s="130">
        <f t="shared" si="297"/>
        <v>0</v>
      </c>
      <c r="U707" s="130">
        <f t="shared" si="297"/>
        <v>0</v>
      </c>
      <c r="V707" s="130">
        <f t="shared" si="297"/>
        <v>0</v>
      </c>
      <c r="W707" s="132">
        <f t="shared" si="297"/>
        <v>0</v>
      </c>
    </row>
    <row r="708" spans="2:23" s="49" customFormat="1" ht="37.5">
      <c r="B708" s="108"/>
      <c r="C708" s="38" t="s">
        <v>134</v>
      </c>
      <c r="D708" s="105">
        <v>934</v>
      </c>
      <c r="E708" s="68" t="s">
        <v>49</v>
      </c>
      <c r="F708" s="68" t="s">
        <v>49</v>
      </c>
      <c r="G708" s="50">
        <v>5280000590</v>
      </c>
      <c r="H708" s="68"/>
      <c r="I708" s="130">
        <f t="shared" si="271"/>
        <v>3920600</v>
      </c>
      <c r="J708" s="131">
        <f t="shared" ref="J708:W708" si="298">J709+J710+J711</f>
        <v>3539600</v>
      </c>
      <c r="K708" s="131">
        <f t="shared" si="298"/>
        <v>0</v>
      </c>
      <c r="L708" s="131">
        <f t="shared" si="298"/>
        <v>0</v>
      </c>
      <c r="M708" s="130">
        <f t="shared" si="298"/>
        <v>0</v>
      </c>
      <c r="N708" s="130">
        <f t="shared" si="298"/>
        <v>0</v>
      </c>
      <c r="O708" s="130">
        <f t="shared" si="298"/>
        <v>0</v>
      </c>
      <c r="P708" s="130">
        <f t="shared" si="298"/>
        <v>0</v>
      </c>
      <c r="Q708" s="130">
        <f t="shared" si="298"/>
        <v>381000</v>
      </c>
      <c r="R708" s="130">
        <f t="shared" si="298"/>
        <v>0</v>
      </c>
      <c r="S708" s="130">
        <f t="shared" si="298"/>
        <v>0</v>
      </c>
      <c r="T708" s="130">
        <f t="shared" si="298"/>
        <v>0</v>
      </c>
      <c r="U708" s="130">
        <f t="shared" si="298"/>
        <v>0</v>
      </c>
      <c r="V708" s="130">
        <f t="shared" si="298"/>
        <v>0</v>
      </c>
      <c r="W708" s="132">
        <f t="shared" si="298"/>
        <v>0</v>
      </c>
    </row>
    <row r="709" spans="2:23" s="49" customFormat="1" ht="75">
      <c r="B709" s="108"/>
      <c r="C709" s="38" t="s">
        <v>94</v>
      </c>
      <c r="D709" s="105">
        <v>934</v>
      </c>
      <c r="E709" s="68" t="s">
        <v>49</v>
      </c>
      <c r="F709" s="68" t="s">
        <v>49</v>
      </c>
      <c r="G709" s="50">
        <v>5280000590</v>
      </c>
      <c r="H709" s="68" t="s">
        <v>95</v>
      </c>
      <c r="I709" s="130">
        <f t="shared" si="271"/>
        <v>3766500</v>
      </c>
      <c r="J709" s="131">
        <v>3385500</v>
      </c>
      <c r="K709" s="131"/>
      <c r="L709" s="131"/>
      <c r="M709" s="130"/>
      <c r="N709" s="130"/>
      <c r="O709" s="130"/>
      <c r="P709" s="130"/>
      <c r="Q709" s="130">
        <v>381000</v>
      </c>
      <c r="R709" s="130"/>
      <c r="S709" s="130"/>
      <c r="T709" s="130"/>
      <c r="U709" s="130"/>
      <c r="V709" s="130"/>
      <c r="W709" s="132"/>
    </row>
    <row r="710" spans="2:23" s="49" customFormat="1" ht="37.5">
      <c r="B710" s="108"/>
      <c r="C710" s="38" t="s">
        <v>97</v>
      </c>
      <c r="D710" s="105">
        <v>934</v>
      </c>
      <c r="E710" s="68" t="s">
        <v>49</v>
      </c>
      <c r="F710" s="68" t="s">
        <v>49</v>
      </c>
      <c r="G710" s="50">
        <v>5280000590</v>
      </c>
      <c r="H710" s="68" t="s">
        <v>98</v>
      </c>
      <c r="I710" s="130">
        <f t="shared" si="271"/>
        <v>153100</v>
      </c>
      <c r="J710" s="131">
        <v>153100</v>
      </c>
      <c r="K710" s="131"/>
      <c r="L710" s="131"/>
      <c r="M710" s="130"/>
      <c r="N710" s="130"/>
      <c r="O710" s="130"/>
      <c r="P710" s="130"/>
      <c r="Q710" s="130"/>
      <c r="R710" s="130"/>
      <c r="S710" s="130"/>
      <c r="T710" s="130"/>
      <c r="U710" s="130"/>
      <c r="V710" s="130"/>
      <c r="W710" s="132"/>
    </row>
    <row r="711" spans="2:23" s="49" customFormat="1">
      <c r="B711" s="108"/>
      <c r="C711" s="38" t="s">
        <v>100</v>
      </c>
      <c r="D711" s="105">
        <v>934</v>
      </c>
      <c r="E711" s="68" t="s">
        <v>49</v>
      </c>
      <c r="F711" s="68" t="s">
        <v>49</v>
      </c>
      <c r="G711" s="50">
        <v>5280000590</v>
      </c>
      <c r="H711" s="68" t="s">
        <v>101</v>
      </c>
      <c r="I711" s="130">
        <f t="shared" si="271"/>
        <v>1000</v>
      </c>
      <c r="J711" s="131">
        <v>1000</v>
      </c>
      <c r="K711" s="131"/>
      <c r="L711" s="131"/>
      <c r="M711" s="130"/>
      <c r="N711" s="130"/>
      <c r="O711" s="130"/>
      <c r="P711" s="130"/>
      <c r="Q711" s="130"/>
      <c r="R711" s="130"/>
      <c r="S711" s="130"/>
      <c r="T711" s="130"/>
      <c r="U711" s="130"/>
      <c r="V711" s="130"/>
      <c r="W711" s="132"/>
    </row>
    <row r="712" spans="2:23" s="49" customFormat="1" ht="37.5">
      <c r="B712" s="108"/>
      <c r="C712" s="38" t="s">
        <v>135</v>
      </c>
      <c r="D712" s="105">
        <v>934</v>
      </c>
      <c r="E712" s="68" t="s">
        <v>49</v>
      </c>
      <c r="F712" s="68" t="s">
        <v>49</v>
      </c>
      <c r="G712" s="50">
        <v>5300000000</v>
      </c>
      <c r="H712" s="68"/>
      <c r="I712" s="130">
        <f t="shared" ref="I712:I775" si="299">SUM(J712:W712)</f>
        <v>3243300</v>
      </c>
      <c r="J712" s="131">
        <f t="shared" ref="J712:L713" si="300">J713</f>
        <v>663300</v>
      </c>
      <c r="K712" s="131">
        <f t="shared" si="300"/>
        <v>0</v>
      </c>
      <c r="L712" s="131">
        <f t="shared" si="300"/>
        <v>0</v>
      </c>
      <c r="M712" s="130">
        <f t="shared" ref="M712:W712" si="301">M713+M718</f>
        <v>2100000</v>
      </c>
      <c r="N712" s="130">
        <f t="shared" si="301"/>
        <v>0</v>
      </c>
      <c r="O712" s="130">
        <f t="shared" si="301"/>
        <v>0</v>
      </c>
      <c r="P712" s="130">
        <f t="shared" si="301"/>
        <v>300000</v>
      </c>
      <c r="Q712" s="130">
        <f t="shared" si="301"/>
        <v>0</v>
      </c>
      <c r="R712" s="130">
        <f t="shared" si="301"/>
        <v>0</v>
      </c>
      <c r="S712" s="130">
        <f t="shared" si="301"/>
        <v>0</v>
      </c>
      <c r="T712" s="130">
        <f t="shared" si="301"/>
        <v>180000</v>
      </c>
      <c r="U712" s="130">
        <f t="shared" si="301"/>
        <v>0</v>
      </c>
      <c r="V712" s="130">
        <f t="shared" si="301"/>
        <v>0</v>
      </c>
      <c r="W712" s="132">
        <f t="shared" si="301"/>
        <v>0</v>
      </c>
    </row>
    <row r="713" spans="2:23" s="49" customFormat="1">
      <c r="B713" s="108"/>
      <c r="C713" s="38" t="s">
        <v>136</v>
      </c>
      <c r="D713" s="105">
        <v>934</v>
      </c>
      <c r="E713" s="68" t="s">
        <v>49</v>
      </c>
      <c r="F713" s="68" t="s">
        <v>49</v>
      </c>
      <c r="G713" s="50">
        <v>5310000000</v>
      </c>
      <c r="H713" s="68"/>
      <c r="I713" s="130">
        <f t="shared" si="299"/>
        <v>1943300</v>
      </c>
      <c r="J713" s="131">
        <f t="shared" si="300"/>
        <v>663300</v>
      </c>
      <c r="K713" s="131">
        <f t="shared" si="300"/>
        <v>0</v>
      </c>
      <c r="L713" s="131">
        <f t="shared" si="300"/>
        <v>0</v>
      </c>
      <c r="M713" s="130">
        <f t="shared" ref="M713:W713" si="302">M714</f>
        <v>800000</v>
      </c>
      <c r="N713" s="130">
        <f t="shared" si="302"/>
        <v>0</v>
      </c>
      <c r="O713" s="130">
        <f t="shared" si="302"/>
        <v>0</v>
      </c>
      <c r="P713" s="130">
        <f t="shared" si="302"/>
        <v>300000</v>
      </c>
      <c r="Q713" s="130">
        <f t="shared" si="302"/>
        <v>0</v>
      </c>
      <c r="R713" s="130">
        <f t="shared" si="302"/>
        <v>0</v>
      </c>
      <c r="S713" s="130">
        <f t="shared" si="302"/>
        <v>0</v>
      </c>
      <c r="T713" s="130">
        <f t="shared" si="302"/>
        <v>180000</v>
      </c>
      <c r="U713" s="130">
        <f t="shared" si="302"/>
        <v>0</v>
      </c>
      <c r="V713" s="130">
        <f t="shared" si="302"/>
        <v>0</v>
      </c>
      <c r="W713" s="132">
        <f t="shared" si="302"/>
        <v>0</v>
      </c>
    </row>
    <row r="714" spans="2:23" s="49" customFormat="1">
      <c r="B714" s="108"/>
      <c r="C714" s="38" t="s">
        <v>137</v>
      </c>
      <c r="D714" s="105">
        <v>934</v>
      </c>
      <c r="E714" s="68" t="s">
        <v>49</v>
      </c>
      <c r="F714" s="68" t="s">
        <v>49</v>
      </c>
      <c r="G714" s="50">
        <v>5310010350</v>
      </c>
      <c r="H714" s="68"/>
      <c r="I714" s="130">
        <f t="shared" si="299"/>
        <v>1943300</v>
      </c>
      <c r="J714" s="131">
        <f>J715+J716</f>
        <v>663300</v>
      </c>
      <c r="K714" s="131">
        <f>K715+K716+K717</f>
        <v>0</v>
      </c>
      <c r="L714" s="131">
        <f>L715+L716</f>
        <v>0</v>
      </c>
      <c r="M714" s="130">
        <f>M715+M716</f>
        <v>800000</v>
      </c>
      <c r="N714" s="130">
        <f>N715+N716</f>
        <v>0</v>
      </c>
      <c r="O714" s="130">
        <f>O715+O716</f>
        <v>0</v>
      </c>
      <c r="P714" s="130">
        <f t="shared" ref="P714:W714" si="303">P715+P716+P717</f>
        <v>300000</v>
      </c>
      <c r="Q714" s="130">
        <f t="shared" si="303"/>
        <v>0</v>
      </c>
      <c r="R714" s="130">
        <f t="shared" si="303"/>
        <v>0</v>
      </c>
      <c r="S714" s="130">
        <f t="shared" si="303"/>
        <v>0</v>
      </c>
      <c r="T714" s="130">
        <f t="shared" si="303"/>
        <v>180000</v>
      </c>
      <c r="U714" s="130">
        <f t="shared" si="303"/>
        <v>0</v>
      </c>
      <c r="V714" s="130">
        <f t="shared" si="303"/>
        <v>0</v>
      </c>
      <c r="W714" s="130">
        <f t="shared" si="303"/>
        <v>0</v>
      </c>
    </row>
    <row r="715" spans="2:23" s="49" customFormat="1" ht="77.650000000000006" customHeight="1">
      <c r="B715" s="108"/>
      <c r="C715" s="38" t="s">
        <v>94</v>
      </c>
      <c r="D715" s="105">
        <v>934</v>
      </c>
      <c r="E715" s="68" t="s">
        <v>49</v>
      </c>
      <c r="F715" s="68" t="s">
        <v>49</v>
      </c>
      <c r="G715" s="50">
        <v>5310010350</v>
      </c>
      <c r="H715" s="68" t="s">
        <v>95</v>
      </c>
      <c r="I715" s="130">
        <f t="shared" si="299"/>
        <v>40000</v>
      </c>
      <c r="J715" s="131">
        <v>100000</v>
      </c>
      <c r="K715" s="131"/>
      <c r="L715" s="131"/>
      <c r="M715" s="130">
        <v>100000</v>
      </c>
      <c r="N715" s="130"/>
      <c r="O715" s="130"/>
      <c r="P715" s="130"/>
      <c r="Q715" s="130"/>
      <c r="R715" s="130"/>
      <c r="S715" s="130">
        <v>-80000</v>
      </c>
      <c r="T715" s="130"/>
      <c r="U715" s="130"/>
      <c r="V715" s="130">
        <v>-80000</v>
      </c>
      <c r="W715" s="132"/>
    </row>
    <row r="716" spans="2:23" s="49" customFormat="1" ht="37.5">
      <c r="B716" s="108"/>
      <c r="C716" s="38" t="s">
        <v>97</v>
      </c>
      <c r="D716" s="105">
        <v>934</v>
      </c>
      <c r="E716" s="68" t="s">
        <v>49</v>
      </c>
      <c r="F716" s="68" t="s">
        <v>49</v>
      </c>
      <c r="G716" s="50">
        <v>5310010350</v>
      </c>
      <c r="H716" s="68" t="s">
        <v>98</v>
      </c>
      <c r="I716" s="130">
        <f t="shared" si="299"/>
        <v>1453300</v>
      </c>
      <c r="J716" s="131">
        <v>563300</v>
      </c>
      <c r="K716" s="131">
        <v>-270000</v>
      </c>
      <c r="L716" s="131"/>
      <c r="M716" s="130">
        <v>700000</v>
      </c>
      <c r="N716" s="130"/>
      <c r="O716" s="130"/>
      <c r="P716" s="130">
        <v>300000</v>
      </c>
      <c r="Q716" s="130"/>
      <c r="R716" s="130"/>
      <c r="S716" s="130">
        <v>80000</v>
      </c>
      <c r="T716" s="130"/>
      <c r="U716" s="130"/>
      <c r="V716" s="130">
        <v>80000</v>
      </c>
      <c r="W716" s="132"/>
    </row>
    <row r="717" spans="2:23" s="49" customFormat="1">
      <c r="B717" s="108"/>
      <c r="C717" s="38" t="s">
        <v>127</v>
      </c>
      <c r="D717" s="105">
        <v>934</v>
      </c>
      <c r="E717" s="68" t="s">
        <v>49</v>
      </c>
      <c r="F717" s="68" t="s">
        <v>49</v>
      </c>
      <c r="G717" s="50">
        <v>5310010350</v>
      </c>
      <c r="H717" s="68" t="s">
        <v>128</v>
      </c>
      <c r="I717" s="130">
        <f t="shared" si="299"/>
        <v>450000</v>
      </c>
      <c r="J717" s="131"/>
      <c r="K717" s="131">
        <v>270000</v>
      </c>
      <c r="L717" s="131"/>
      <c r="M717" s="130"/>
      <c r="N717" s="130"/>
      <c r="O717" s="130"/>
      <c r="P717" s="130"/>
      <c r="Q717" s="130"/>
      <c r="R717" s="130"/>
      <c r="S717" s="130"/>
      <c r="T717" s="130">
        <v>180000</v>
      </c>
      <c r="U717" s="130"/>
      <c r="V717" s="130"/>
      <c r="W717" s="132"/>
    </row>
    <row r="718" spans="2:23" s="49" customFormat="1">
      <c r="B718" s="108"/>
      <c r="C718" s="38" t="s">
        <v>138</v>
      </c>
      <c r="D718" s="105">
        <v>934</v>
      </c>
      <c r="E718" s="68" t="s">
        <v>49</v>
      </c>
      <c r="F718" s="68" t="s">
        <v>49</v>
      </c>
      <c r="G718" s="50">
        <v>5320000000</v>
      </c>
      <c r="H718" s="68"/>
      <c r="I718" s="130">
        <f t="shared" si="299"/>
        <v>1300000</v>
      </c>
      <c r="J718" s="131"/>
      <c r="K718" s="131"/>
      <c r="L718" s="131"/>
      <c r="M718" s="130">
        <f t="shared" ref="M718:W718" si="304">M719</f>
        <v>1300000</v>
      </c>
      <c r="N718" s="130">
        <f t="shared" si="304"/>
        <v>0</v>
      </c>
      <c r="O718" s="130">
        <f t="shared" si="304"/>
        <v>0</v>
      </c>
      <c r="P718" s="130">
        <f t="shared" si="304"/>
        <v>0</v>
      </c>
      <c r="Q718" s="130">
        <f t="shared" si="304"/>
        <v>0</v>
      </c>
      <c r="R718" s="130">
        <f t="shared" si="304"/>
        <v>0</v>
      </c>
      <c r="S718" s="130">
        <f t="shared" si="304"/>
        <v>0</v>
      </c>
      <c r="T718" s="130">
        <f t="shared" si="304"/>
        <v>0</v>
      </c>
      <c r="U718" s="130">
        <f t="shared" si="304"/>
        <v>0</v>
      </c>
      <c r="V718" s="130">
        <f t="shared" si="304"/>
        <v>0</v>
      </c>
      <c r="W718" s="132">
        <f t="shared" si="304"/>
        <v>0</v>
      </c>
    </row>
    <row r="719" spans="2:23" s="49" customFormat="1" ht="37.5">
      <c r="B719" s="108"/>
      <c r="C719" s="38" t="s">
        <v>139</v>
      </c>
      <c r="D719" s="105">
        <v>934</v>
      </c>
      <c r="E719" s="68" t="s">
        <v>49</v>
      </c>
      <c r="F719" s="68" t="s">
        <v>49</v>
      </c>
      <c r="G719" s="50">
        <v>5320010360</v>
      </c>
      <c r="H719" s="68"/>
      <c r="I719" s="130">
        <f t="shared" si="299"/>
        <v>1300000</v>
      </c>
      <c r="J719" s="131"/>
      <c r="K719" s="131"/>
      <c r="L719" s="131"/>
      <c r="M719" s="130">
        <f>M721+M720</f>
        <v>1300000</v>
      </c>
      <c r="N719" s="130">
        <f t="shared" ref="N719:W719" si="305">N720+N721</f>
        <v>0</v>
      </c>
      <c r="O719" s="130">
        <f t="shared" si="305"/>
        <v>0</v>
      </c>
      <c r="P719" s="130">
        <f t="shared" si="305"/>
        <v>0</v>
      </c>
      <c r="Q719" s="130">
        <f t="shared" si="305"/>
        <v>0</v>
      </c>
      <c r="R719" s="130">
        <f t="shared" si="305"/>
        <v>0</v>
      </c>
      <c r="S719" s="130">
        <f t="shared" si="305"/>
        <v>0</v>
      </c>
      <c r="T719" s="130">
        <f t="shared" si="305"/>
        <v>0</v>
      </c>
      <c r="U719" s="130">
        <f t="shared" si="305"/>
        <v>0</v>
      </c>
      <c r="V719" s="130">
        <f t="shared" si="305"/>
        <v>0</v>
      </c>
      <c r="W719" s="132">
        <f t="shared" si="305"/>
        <v>0</v>
      </c>
    </row>
    <row r="720" spans="2:23" s="49" customFormat="1" ht="75">
      <c r="B720" s="108"/>
      <c r="C720" s="38" t="s">
        <v>94</v>
      </c>
      <c r="D720" s="105">
        <v>934</v>
      </c>
      <c r="E720" s="68" t="s">
        <v>49</v>
      </c>
      <c r="F720" s="68" t="s">
        <v>49</v>
      </c>
      <c r="G720" s="50">
        <v>5320010360</v>
      </c>
      <c r="H720" s="68" t="s">
        <v>95</v>
      </c>
      <c r="I720" s="130">
        <f t="shared" si="299"/>
        <v>1064000</v>
      </c>
      <c r="J720" s="131"/>
      <c r="K720" s="131"/>
      <c r="L720" s="131"/>
      <c r="M720" s="130">
        <v>1100000</v>
      </c>
      <c r="N720" s="130"/>
      <c r="O720" s="130"/>
      <c r="P720" s="130"/>
      <c r="Q720" s="130"/>
      <c r="R720" s="130"/>
      <c r="S720" s="130"/>
      <c r="T720" s="130"/>
      <c r="U720" s="130"/>
      <c r="V720" s="130">
        <v>-36000</v>
      </c>
      <c r="W720" s="132"/>
    </row>
    <row r="721" spans="2:23" s="49" customFormat="1">
      <c r="B721" s="108"/>
      <c r="C721" s="38" t="s">
        <v>100</v>
      </c>
      <c r="D721" s="105">
        <v>934</v>
      </c>
      <c r="E721" s="68" t="s">
        <v>49</v>
      </c>
      <c r="F721" s="68" t="s">
        <v>49</v>
      </c>
      <c r="G721" s="50">
        <v>5320010360</v>
      </c>
      <c r="H721" s="68" t="s">
        <v>101</v>
      </c>
      <c r="I721" s="130">
        <f t="shared" si="299"/>
        <v>236000</v>
      </c>
      <c r="J721" s="131"/>
      <c r="K721" s="131"/>
      <c r="L721" s="131"/>
      <c r="M721" s="130">
        <v>200000</v>
      </c>
      <c r="N721" s="130"/>
      <c r="O721" s="130"/>
      <c r="P721" s="130"/>
      <c r="Q721" s="130"/>
      <c r="R721" s="130"/>
      <c r="S721" s="130"/>
      <c r="T721" s="130"/>
      <c r="U721" s="130"/>
      <c r="V721" s="130">
        <v>36000</v>
      </c>
      <c r="W721" s="132"/>
    </row>
    <row r="722" spans="2:23" s="49" customFormat="1" ht="56.25">
      <c r="B722" s="108"/>
      <c r="C722" s="38" t="s">
        <v>295</v>
      </c>
      <c r="D722" s="105">
        <v>934</v>
      </c>
      <c r="E722" s="68" t="s">
        <v>49</v>
      </c>
      <c r="F722" s="68" t="s">
        <v>49</v>
      </c>
      <c r="G722" s="50">
        <v>6700000000</v>
      </c>
      <c r="H722" s="68"/>
      <c r="I722" s="130">
        <f t="shared" si="299"/>
        <v>100000</v>
      </c>
      <c r="J722" s="131">
        <f t="shared" ref="J722:W724" si="306">J723</f>
        <v>100000</v>
      </c>
      <c r="K722" s="131">
        <f t="shared" si="306"/>
        <v>0</v>
      </c>
      <c r="L722" s="131">
        <f t="shared" si="306"/>
        <v>0</v>
      </c>
      <c r="M722" s="130">
        <f t="shared" si="306"/>
        <v>0</v>
      </c>
      <c r="N722" s="130">
        <f t="shared" si="306"/>
        <v>0</v>
      </c>
      <c r="O722" s="130">
        <f t="shared" si="306"/>
        <v>0</v>
      </c>
      <c r="P722" s="130">
        <f t="shared" si="306"/>
        <v>0</v>
      </c>
      <c r="Q722" s="130">
        <f t="shared" si="306"/>
        <v>0</v>
      </c>
      <c r="R722" s="130">
        <f t="shared" si="306"/>
        <v>0</v>
      </c>
      <c r="S722" s="130">
        <f t="shared" si="306"/>
        <v>0</v>
      </c>
      <c r="T722" s="130">
        <f t="shared" si="306"/>
        <v>0</v>
      </c>
      <c r="U722" s="130">
        <f t="shared" si="306"/>
        <v>0</v>
      </c>
      <c r="V722" s="130">
        <f t="shared" si="306"/>
        <v>0</v>
      </c>
      <c r="W722" s="132">
        <f t="shared" si="306"/>
        <v>0</v>
      </c>
    </row>
    <row r="723" spans="2:23" s="49" customFormat="1" ht="37.5">
      <c r="B723" s="108"/>
      <c r="C723" s="38" t="s">
        <v>296</v>
      </c>
      <c r="D723" s="105">
        <v>934</v>
      </c>
      <c r="E723" s="68" t="s">
        <v>49</v>
      </c>
      <c r="F723" s="68" t="s">
        <v>49</v>
      </c>
      <c r="G723" s="50">
        <v>6710000000</v>
      </c>
      <c r="H723" s="68"/>
      <c r="I723" s="130">
        <f t="shared" si="299"/>
        <v>100000</v>
      </c>
      <c r="J723" s="131">
        <f t="shared" si="306"/>
        <v>100000</v>
      </c>
      <c r="K723" s="131">
        <f t="shared" si="306"/>
        <v>0</v>
      </c>
      <c r="L723" s="131">
        <f t="shared" si="306"/>
        <v>0</v>
      </c>
      <c r="M723" s="130">
        <f t="shared" si="306"/>
        <v>0</v>
      </c>
      <c r="N723" s="130">
        <f t="shared" si="306"/>
        <v>0</v>
      </c>
      <c r="O723" s="130">
        <f t="shared" si="306"/>
        <v>0</v>
      </c>
      <c r="P723" s="130">
        <f t="shared" si="306"/>
        <v>0</v>
      </c>
      <c r="Q723" s="130">
        <f t="shared" si="306"/>
        <v>0</v>
      </c>
      <c r="R723" s="130">
        <f t="shared" si="306"/>
        <v>0</v>
      </c>
      <c r="S723" s="130">
        <f t="shared" si="306"/>
        <v>0</v>
      </c>
      <c r="T723" s="130">
        <f t="shared" si="306"/>
        <v>0</v>
      </c>
      <c r="U723" s="130">
        <f t="shared" si="306"/>
        <v>0</v>
      </c>
      <c r="V723" s="130">
        <f t="shared" si="306"/>
        <v>0</v>
      </c>
      <c r="W723" s="132">
        <f t="shared" si="306"/>
        <v>0</v>
      </c>
    </row>
    <row r="724" spans="2:23" s="49" customFormat="1">
      <c r="B724" s="108"/>
      <c r="C724" s="38" t="s">
        <v>297</v>
      </c>
      <c r="D724" s="105">
        <v>934</v>
      </c>
      <c r="E724" s="68" t="s">
        <v>49</v>
      </c>
      <c r="F724" s="68" t="s">
        <v>49</v>
      </c>
      <c r="G724" s="50">
        <v>6710010220</v>
      </c>
      <c r="H724" s="68"/>
      <c r="I724" s="130">
        <f t="shared" si="299"/>
        <v>100000</v>
      </c>
      <c r="J724" s="131">
        <f t="shared" si="306"/>
        <v>100000</v>
      </c>
      <c r="K724" s="131">
        <f t="shared" si="306"/>
        <v>0</v>
      </c>
      <c r="L724" s="131">
        <f t="shared" si="306"/>
        <v>0</v>
      </c>
      <c r="M724" s="130">
        <f t="shared" si="306"/>
        <v>0</v>
      </c>
      <c r="N724" s="130">
        <f t="shared" si="306"/>
        <v>0</v>
      </c>
      <c r="O724" s="130">
        <f t="shared" si="306"/>
        <v>0</v>
      </c>
      <c r="P724" s="130">
        <f t="shared" si="306"/>
        <v>0</v>
      </c>
      <c r="Q724" s="130">
        <f t="shared" si="306"/>
        <v>0</v>
      </c>
      <c r="R724" s="130">
        <f t="shared" si="306"/>
        <v>0</v>
      </c>
      <c r="S724" s="130">
        <f t="shared" si="306"/>
        <v>0</v>
      </c>
      <c r="T724" s="130">
        <f t="shared" si="306"/>
        <v>0</v>
      </c>
      <c r="U724" s="130">
        <f t="shared" si="306"/>
        <v>0</v>
      </c>
      <c r="V724" s="130">
        <f t="shared" si="306"/>
        <v>0</v>
      </c>
      <c r="W724" s="132">
        <f t="shared" si="306"/>
        <v>0</v>
      </c>
    </row>
    <row r="725" spans="2:23" s="49" customFormat="1" ht="37.5">
      <c r="B725" s="108"/>
      <c r="C725" s="38" t="s">
        <v>97</v>
      </c>
      <c r="D725" s="105">
        <v>934</v>
      </c>
      <c r="E725" s="68" t="s">
        <v>49</v>
      </c>
      <c r="F725" s="68" t="s">
        <v>49</v>
      </c>
      <c r="G725" s="50">
        <v>6710010220</v>
      </c>
      <c r="H725" s="68" t="s">
        <v>98</v>
      </c>
      <c r="I725" s="130">
        <f t="shared" si="299"/>
        <v>100000</v>
      </c>
      <c r="J725" s="131">
        <v>100000</v>
      </c>
      <c r="K725" s="131"/>
      <c r="L725" s="131"/>
      <c r="M725" s="130"/>
      <c r="N725" s="130"/>
      <c r="O725" s="130"/>
      <c r="P725" s="130"/>
      <c r="Q725" s="130"/>
      <c r="R725" s="130"/>
      <c r="S725" s="130"/>
      <c r="T725" s="130"/>
      <c r="U725" s="130"/>
      <c r="V725" s="130"/>
      <c r="W725" s="132"/>
    </row>
    <row r="726" spans="2:23" s="49" customFormat="1" ht="93.6" customHeight="1">
      <c r="B726" s="108"/>
      <c r="C726" s="38" t="s">
        <v>307</v>
      </c>
      <c r="D726" s="105">
        <v>934</v>
      </c>
      <c r="E726" s="68" t="s">
        <v>49</v>
      </c>
      <c r="F726" s="68" t="s">
        <v>49</v>
      </c>
      <c r="G726" s="50">
        <v>6900000000</v>
      </c>
      <c r="H726" s="68"/>
      <c r="I726" s="130">
        <f t="shared" si="299"/>
        <v>110000</v>
      </c>
      <c r="J726" s="131">
        <f t="shared" ref="J726:W728" si="307">J727</f>
        <v>110000</v>
      </c>
      <c r="K726" s="131">
        <f t="shared" si="307"/>
        <v>0</v>
      </c>
      <c r="L726" s="131">
        <f t="shared" si="307"/>
        <v>0</v>
      </c>
      <c r="M726" s="130">
        <f t="shared" si="307"/>
        <v>0</v>
      </c>
      <c r="N726" s="130">
        <f t="shared" si="307"/>
        <v>0</v>
      </c>
      <c r="O726" s="130">
        <f t="shared" si="307"/>
        <v>0</v>
      </c>
      <c r="P726" s="130">
        <f t="shared" si="307"/>
        <v>0</v>
      </c>
      <c r="Q726" s="130">
        <f t="shared" si="307"/>
        <v>0</v>
      </c>
      <c r="R726" s="130">
        <f t="shared" si="307"/>
        <v>0</v>
      </c>
      <c r="S726" s="130">
        <f t="shared" si="307"/>
        <v>0</v>
      </c>
      <c r="T726" s="130">
        <f t="shared" si="307"/>
        <v>0</v>
      </c>
      <c r="U726" s="130">
        <f t="shared" si="307"/>
        <v>0</v>
      </c>
      <c r="V726" s="130">
        <f t="shared" si="307"/>
        <v>0</v>
      </c>
      <c r="W726" s="132">
        <f t="shared" si="307"/>
        <v>0</v>
      </c>
    </row>
    <row r="727" spans="2:23" s="49" customFormat="1" ht="37.5">
      <c r="B727" s="108"/>
      <c r="C727" s="38" t="s">
        <v>308</v>
      </c>
      <c r="D727" s="105">
        <v>934</v>
      </c>
      <c r="E727" s="68" t="s">
        <v>49</v>
      </c>
      <c r="F727" s="68" t="s">
        <v>49</v>
      </c>
      <c r="G727" s="50">
        <v>6910000000</v>
      </c>
      <c r="H727" s="68"/>
      <c r="I727" s="130">
        <f t="shared" si="299"/>
        <v>110000</v>
      </c>
      <c r="J727" s="131">
        <f t="shared" si="307"/>
        <v>110000</v>
      </c>
      <c r="K727" s="131">
        <f t="shared" si="307"/>
        <v>0</v>
      </c>
      <c r="L727" s="131">
        <f t="shared" si="307"/>
        <v>0</v>
      </c>
      <c r="M727" s="130">
        <f t="shared" si="307"/>
        <v>0</v>
      </c>
      <c r="N727" s="130">
        <f t="shared" si="307"/>
        <v>0</v>
      </c>
      <c r="O727" s="130">
        <f t="shared" si="307"/>
        <v>0</v>
      </c>
      <c r="P727" s="130">
        <f t="shared" si="307"/>
        <v>0</v>
      </c>
      <c r="Q727" s="130">
        <f t="shared" si="307"/>
        <v>0</v>
      </c>
      <c r="R727" s="130">
        <f t="shared" si="307"/>
        <v>0</v>
      </c>
      <c r="S727" s="130">
        <f t="shared" si="307"/>
        <v>0</v>
      </c>
      <c r="T727" s="130">
        <f t="shared" si="307"/>
        <v>0</v>
      </c>
      <c r="U727" s="130">
        <f t="shared" si="307"/>
        <v>0</v>
      </c>
      <c r="V727" s="130">
        <f t="shared" si="307"/>
        <v>0</v>
      </c>
      <c r="W727" s="132">
        <f t="shared" si="307"/>
        <v>0</v>
      </c>
    </row>
    <row r="728" spans="2:23" s="49" customFormat="1" ht="92.45" customHeight="1">
      <c r="B728" s="108"/>
      <c r="C728" s="38" t="s">
        <v>309</v>
      </c>
      <c r="D728" s="105">
        <v>934</v>
      </c>
      <c r="E728" s="68" t="s">
        <v>49</v>
      </c>
      <c r="F728" s="68" t="s">
        <v>49</v>
      </c>
      <c r="G728" s="50">
        <v>6910010500</v>
      </c>
      <c r="H728" s="68"/>
      <c r="I728" s="130">
        <f t="shared" si="299"/>
        <v>110000</v>
      </c>
      <c r="J728" s="131">
        <f t="shared" si="307"/>
        <v>110000</v>
      </c>
      <c r="K728" s="131">
        <f t="shared" si="307"/>
        <v>0</v>
      </c>
      <c r="L728" s="131">
        <f t="shared" si="307"/>
        <v>0</v>
      </c>
      <c r="M728" s="130">
        <f t="shared" si="307"/>
        <v>0</v>
      </c>
      <c r="N728" s="130">
        <f t="shared" si="307"/>
        <v>0</v>
      </c>
      <c r="O728" s="130">
        <f t="shared" si="307"/>
        <v>0</v>
      </c>
      <c r="P728" s="130">
        <f t="shared" si="307"/>
        <v>0</v>
      </c>
      <c r="Q728" s="130">
        <f t="shared" si="307"/>
        <v>0</v>
      </c>
      <c r="R728" s="130">
        <f t="shared" si="307"/>
        <v>0</v>
      </c>
      <c r="S728" s="130">
        <f t="shared" si="307"/>
        <v>0</v>
      </c>
      <c r="T728" s="130">
        <f t="shared" si="307"/>
        <v>0</v>
      </c>
      <c r="U728" s="130">
        <f t="shared" si="307"/>
        <v>0</v>
      </c>
      <c r="V728" s="130">
        <f t="shared" si="307"/>
        <v>0</v>
      </c>
      <c r="W728" s="132">
        <f t="shared" si="307"/>
        <v>0</v>
      </c>
    </row>
    <row r="729" spans="2:23" s="49" customFormat="1" ht="37.5">
      <c r="B729" s="108"/>
      <c r="C729" s="38" t="s">
        <v>97</v>
      </c>
      <c r="D729" s="105">
        <v>934</v>
      </c>
      <c r="E729" s="68" t="s">
        <v>49</v>
      </c>
      <c r="F729" s="68" t="s">
        <v>49</v>
      </c>
      <c r="G729" s="50">
        <v>6910010500</v>
      </c>
      <c r="H729" s="68" t="s">
        <v>98</v>
      </c>
      <c r="I729" s="130">
        <f t="shared" si="299"/>
        <v>110000</v>
      </c>
      <c r="J729" s="131">
        <v>110000</v>
      </c>
      <c r="K729" s="131"/>
      <c r="L729" s="131"/>
      <c r="M729" s="130"/>
      <c r="N729" s="130"/>
      <c r="O729" s="130"/>
      <c r="P729" s="130"/>
      <c r="Q729" s="130"/>
      <c r="R729" s="130"/>
      <c r="S729" s="130"/>
      <c r="T729" s="130"/>
      <c r="U729" s="130"/>
      <c r="V729" s="130"/>
      <c r="W729" s="132"/>
    </row>
    <row r="730" spans="2:23" s="49" customFormat="1" ht="37.5">
      <c r="B730" s="108"/>
      <c r="C730" s="38" t="s">
        <v>319</v>
      </c>
      <c r="D730" s="105">
        <v>934</v>
      </c>
      <c r="E730" s="68" t="s">
        <v>49</v>
      </c>
      <c r="F730" s="68" t="s">
        <v>49</v>
      </c>
      <c r="G730" s="50">
        <v>7100000000</v>
      </c>
      <c r="H730" s="68"/>
      <c r="I730" s="130">
        <f t="shared" si="299"/>
        <v>1246000</v>
      </c>
      <c r="J730" s="131">
        <f t="shared" ref="J730:W732" si="308">J731</f>
        <v>996000</v>
      </c>
      <c r="K730" s="131">
        <f t="shared" si="308"/>
        <v>0</v>
      </c>
      <c r="L730" s="131">
        <f t="shared" si="308"/>
        <v>0</v>
      </c>
      <c r="M730" s="130">
        <f t="shared" si="308"/>
        <v>0</v>
      </c>
      <c r="N730" s="130">
        <f t="shared" si="308"/>
        <v>0</v>
      </c>
      <c r="O730" s="130">
        <f t="shared" si="308"/>
        <v>0</v>
      </c>
      <c r="P730" s="130">
        <f t="shared" si="308"/>
        <v>0</v>
      </c>
      <c r="Q730" s="130">
        <f t="shared" si="308"/>
        <v>0</v>
      </c>
      <c r="R730" s="130">
        <f t="shared" si="308"/>
        <v>0</v>
      </c>
      <c r="S730" s="130">
        <f t="shared" si="308"/>
        <v>0</v>
      </c>
      <c r="T730" s="130">
        <f t="shared" si="308"/>
        <v>250000</v>
      </c>
      <c r="U730" s="130">
        <f t="shared" si="308"/>
        <v>0</v>
      </c>
      <c r="V730" s="130">
        <f t="shared" si="308"/>
        <v>0</v>
      </c>
      <c r="W730" s="132">
        <f t="shared" si="308"/>
        <v>0</v>
      </c>
    </row>
    <row r="731" spans="2:23" s="49" customFormat="1" ht="56.25">
      <c r="B731" s="108"/>
      <c r="C731" s="38" t="s">
        <v>320</v>
      </c>
      <c r="D731" s="105">
        <v>934</v>
      </c>
      <c r="E731" s="68" t="s">
        <v>49</v>
      </c>
      <c r="F731" s="68" t="s">
        <v>49</v>
      </c>
      <c r="G731" s="50">
        <v>7110000000</v>
      </c>
      <c r="H731" s="68"/>
      <c r="I731" s="130">
        <f t="shared" si="299"/>
        <v>1246000</v>
      </c>
      <c r="J731" s="131">
        <f t="shared" si="308"/>
        <v>996000</v>
      </c>
      <c r="K731" s="131">
        <f t="shared" si="308"/>
        <v>0</v>
      </c>
      <c r="L731" s="131">
        <f t="shared" si="308"/>
        <v>0</v>
      </c>
      <c r="M731" s="130">
        <f t="shared" si="308"/>
        <v>0</v>
      </c>
      <c r="N731" s="130">
        <f t="shared" si="308"/>
        <v>0</v>
      </c>
      <c r="O731" s="130">
        <f t="shared" si="308"/>
        <v>0</v>
      </c>
      <c r="P731" s="130">
        <f t="shared" si="308"/>
        <v>0</v>
      </c>
      <c r="Q731" s="130">
        <f t="shared" si="308"/>
        <v>0</v>
      </c>
      <c r="R731" s="130">
        <f t="shared" si="308"/>
        <v>0</v>
      </c>
      <c r="S731" s="130">
        <f t="shared" si="308"/>
        <v>0</v>
      </c>
      <c r="T731" s="130">
        <f t="shared" si="308"/>
        <v>250000</v>
      </c>
      <c r="U731" s="130">
        <f t="shared" si="308"/>
        <v>0</v>
      </c>
      <c r="V731" s="130">
        <f t="shared" si="308"/>
        <v>0</v>
      </c>
      <c r="W731" s="132">
        <f t="shared" si="308"/>
        <v>0</v>
      </c>
    </row>
    <row r="732" spans="2:23" s="49" customFormat="1" ht="37.5">
      <c r="B732" s="108"/>
      <c r="C732" s="38" t="s">
        <v>321</v>
      </c>
      <c r="D732" s="105">
        <v>934</v>
      </c>
      <c r="E732" s="68" t="s">
        <v>49</v>
      </c>
      <c r="F732" s="68" t="s">
        <v>49</v>
      </c>
      <c r="G732" s="50">
        <v>7110010610</v>
      </c>
      <c r="H732" s="68"/>
      <c r="I732" s="130">
        <f t="shared" si="299"/>
        <v>1246000</v>
      </c>
      <c r="J732" s="131">
        <f t="shared" si="308"/>
        <v>996000</v>
      </c>
      <c r="K732" s="131">
        <f t="shared" si="308"/>
        <v>0</v>
      </c>
      <c r="L732" s="131">
        <f t="shared" si="308"/>
        <v>0</v>
      </c>
      <c r="M732" s="130">
        <f t="shared" si="308"/>
        <v>0</v>
      </c>
      <c r="N732" s="130">
        <f t="shared" si="308"/>
        <v>0</v>
      </c>
      <c r="O732" s="130">
        <f t="shared" si="308"/>
        <v>0</v>
      </c>
      <c r="P732" s="130">
        <f t="shared" si="308"/>
        <v>0</v>
      </c>
      <c r="Q732" s="130">
        <f t="shared" si="308"/>
        <v>0</v>
      </c>
      <c r="R732" s="130">
        <f t="shared" si="308"/>
        <v>0</v>
      </c>
      <c r="S732" s="130">
        <f t="shared" si="308"/>
        <v>0</v>
      </c>
      <c r="T732" s="130">
        <f t="shared" si="308"/>
        <v>250000</v>
      </c>
      <c r="U732" s="130">
        <f t="shared" si="308"/>
        <v>0</v>
      </c>
      <c r="V732" s="130">
        <f t="shared" si="308"/>
        <v>0</v>
      </c>
      <c r="W732" s="132">
        <f t="shared" si="308"/>
        <v>0</v>
      </c>
    </row>
    <row r="733" spans="2:23" s="49" customFormat="1" ht="37.5">
      <c r="B733" s="108"/>
      <c r="C733" s="38" t="s">
        <v>97</v>
      </c>
      <c r="D733" s="105">
        <v>934</v>
      </c>
      <c r="E733" s="68" t="s">
        <v>49</v>
      </c>
      <c r="F733" s="68" t="s">
        <v>49</v>
      </c>
      <c r="G733" s="50">
        <v>7110010610</v>
      </c>
      <c r="H733" s="68" t="s">
        <v>98</v>
      </c>
      <c r="I733" s="130">
        <f t="shared" si="299"/>
        <v>1246000</v>
      </c>
      <c r="J733" s="131">
        <v>996000</v>
      </c>
      <c r="K733" s="131"/>
      <c r="L733" s="131"/>
      <c r="M733" s="130"/>
      <c r="N733" s="130"/>
      <c r="O733" s="130"/>
      <c r="P733" s="130"/>
      <c r="Q733" s="130"/>
      <c r="R733" s="130"/>
      <c r="S733" s="130"/>
      <c r="T733" s="130">
        <v>250000</v>
      </c>
      <c r="U733" s="130"/>
      <c r="V733" s="130"/>
      <c r="W733" s="132"/>
    </row>
    <row r="734" spans="2:23" s="49" customFormat="1" ht="37.5">
      <c r="B734" s="108"/>
      <c r="C734" s="38" t="s">
        <v>344</v>
      </c>
      <c r="D734" s="105">
        <v>934</v>
      </c>
      <c r="E734" s="68" t="s">
        <v>49</v>
      </c>
      <c r="F734" s="68" t="s">
        <v>49</v>
      </c>
      <c r="G734" s="50">
        <v>9900000000</v>
      </c>
      <c r="H734" s="68"/>
      <c r="I734" s="130">
        <f t="shared" si="299"/>
        <v>100000</v>
      </c>
      <c r="J734" s="131"/>
      <c r="K734" s="131"/>
      <c r="L734" s="131"/>
      <c r="M734" s="130">
        <f t="shared" ref="M734:W735" si="309">M735</f>
        <v>100000</v>
      </c>
      <c r="N734" s="130">
        <f t="shared" si="309"/>
        <v>0</v>
      </c>
      <c r="O734" s="130">
        <f t="shared" si="309"/>
        <v>0</v>
      </c>
      <c r="P734" s="130">
        <f t="shared" si="309"/>
        <v>0</v>
      </c>
      <c r="Q734" s="130">
        <f t="shared" si="309"/>
        <v>0</v>
      </c>
      <c r="R734" s="130">
        <f t="shared" si="309"/>
        <v>0</v>
      </c>
      <c r="S734" s="130">
        <f t="shared" si="309"/>
        <v>0</v>
      </c>
      <c r="T734" s="130">
        <f t="shared" si="309"/>
        <v>0</v>
      </c>
      <c r="U734" s="130">
        <f t="shared" si="309"/>
        <v>0</v>
      </c>
      <c r="V734" s="130">
        <f t="shared" si="309"/>
        <v>0</v>
      </c>
      <c r="W734" s="132">
        <f t="shared" si="309"/>
        <v>0</v>
      </c>
    </row>
    <row r="735" spans="2:23" s="49" customFormat="1" ht="37.5">
      <c r="B735" s="108"/>
      <c r="C735" s="38" t="s">
        <v>346</v>
      </c>
      <c r="D735" s="105">
        <v>934</v>
      </c>
      <c r="E735" s="68" t="s">
        <v>49</v>
      </c>
      <c r="F735" s="68" t="s">
        <v>49</v>
      </c>
      <c r="G735" s="50">
        <v>9900010150</v>
      </c>
      <c r="H735" s="68"/>
      <c r="I735" s="130">
        <f t="shared" si="299"/>
        <v>100000</v>
      </c>
      <c r="J735" s="131"/>
      <c r="K735" s="131"/>
      <c r="L735" s="131"/>
      <c r="M735" s="130">
        <f t="shared" si="309"/>
        <v>100000</v>
      </c>
      <c r="N735" s="130">
        <f t="shared" si="309"/>
        <v>0</v>
      </c>
      <c r="O735" s="130">
        <f t="shared" si="309"/>
        <v>0</v>
      </c>
      <c r="P735" s="130">
        <f t="shared" si="309"/>
        <v>0</v>
      </c>
      <c r="Q735" s="130">
        <f t="shared" si="309"/>
        <v>0</v>
      </c>
      <c r="R735" s="130">
        <f t="shared" si="309"/>
        <v>0</v>
      </c>
      <c r="S735" s="130">
        <f t="shared" si="309"/>
        <v>0</v>
      </c>
      <c r="T735" s="130">
        <f t="shared" si="309"/>
        <v>0</v>
      </c>
      <c r="U735" s="130">
        <f t="shared" si="309"/>
        <v>0</v>
      </c>
      <c r="V735" s="130">
        <f t="shared" si="309"/>
        <v>0</v>
      </c>
      <c r="W735" s="132">
        <f t="shared" si="309"/>
        <v>0</v>
      </c>
    </row>
    <row r="736" spans="2:23" s="49" customFormat="1" ht="37.5">
      <c r="B736" s="108"/>
      <c r="C736" s="38" t="s">
        <v>97</v>
      </c>
      <c r="D736" s="105">
        <v>934</v>
      </c>
      <c r="E736" s="68" t="s">
        <v>49</v>
      </c>
      <c r="F736" s="68" t="s">
        <v>49</v>
      </c>
      <c r="G736" s="50">
        <v>9900010150</v>
      </c>
      <c r="H736" s="68" t="s">
        <v>98</v>
      </c>
      <c r="I736" s="130">
        <f t="shared" si="299"/>
        <v>100000</v>
      </c>
      <c r="J736" s="131"/>
      <c r="K736" s="131"/>
      <c r="L736" s="131"/>
      <c r="M736" s="130">
        <v>100000</v>
      </c>
      <c r="N736" s="130"/>
      <c r="O736" s="130"/>
      <c r="P736" s="130"/>
      <c r="Q736" s="130"/>
      <c r="R736" s="130"/>
      <c r="S736" s="130"/>
      <c r="T736" s="130"/>
      <c r="U736" s="130"/>
      <c r="V736" s="130"/>
      <c r="W736" s="132"/>
    </row>
    <row r="737" spans="2:23" s="49" customFormat="1">
      <c r="B737" s="108"/>
      <c r="C737" s="38" t="s">
        <v>54</v>
      </c>
      <c r="D737" s="105">
        <v>934</v>
      </c>
      <c r="E737" s="68" t="s">
        <v>49</v>
      </c>
      <c r="F737" s="68" t="s">
        <v>30</v>
      </c>
      <c r="G737" s="50"/>
      <c r="H737" s="68"/>
      <c r="I737" s="130">
        <f t="shared" si="299"/>
        <v>2597700</v>
      </c>
      <c r="J737" s="131">
        <f t="shared" ref="J737:W739" si="310">J738</f>
        <v>2228800</v>
      </c>
      <c r="K737" s="131">
        <f t="shared" si="310"/>
        <v>0</v>
      </c>
      <c r="L737" s="131">
        <f t="shared" si="310"/>
        <v>0</v>
      </c>
      <c r="M737" s="130">
        <f t="shared" si="310"/>
        <v>0</v>
      </c>
      <c r="N737" s="130">
        <f t="shared" si="310"/>
        <v>0</v>
      </c>
      <c r="O737" s="130">
        <f t="shared" si="310"/>
        <v>0</v>
      </c>
      <c r="P737" s="130">
        <f t="shared" si="310"/>
        <v>0</v>
      </c>
      <c r="Q737" s="130">
        <f t="shared" si="310"/>
        <v>333900</v>
      </c>
      <c r="R737" s="130">
        <f t="shared" si="310"/>
        <v>0</v>
      </c>
      <c r="S737" s="130">
        <f t="shared" si="310"/>
        <v>0</v>
      </c>
      <c r="T737" s="130">
        <f t="shared" si="310"/>
        <v>0</v>
      </c>
      <c r="U737" s="130">
        <f t="shared" si="310"/>
        <v>0</v>
      </c>
      <c r="V737" s="130">
        <f t="shared" si="310"/>
        <v>35000</v>
      </c>
      <c r="W737" s="132">
        <f t="shared" si="310"/>
        <v>0</v>
      </c>
    </row>
    <row r="738" spans="2:23" s="49" customFormat="1" ht="37.5">
      <c r="B738" s="108"/>
      <c r="C738" s="38" t="s">
        <v>91</v>
      </c>
      <c r="D738" s="105">
        <v>934</v>
      </c>
      <c r="E738" s="68" t="s">
        <v>49</v>
      </c>
      <c r="F738" s="68" t="s">
        <v>30</v>
      </c>
      <c r="G738" s="50">
        <v>5000000000</v>
      </c>
      <c r="H738" s="68"/>
      <c r="I738" s="130">
        <f t="shared" si="299"/>
        <v>2597700</v>
      </c>
      <c r="J738" s="131">
        <f t="shared" si="310"/>
        <v>2228800</v>
      </c>
      <c r="K738" s="131">
        <f t="shared" si="310"/>
        <v>0</v>
      </c>
      <c r="L738" s="131">
        <f t="shared" si="310"/>
        <v>0</v>
      </c>
      <c r="M738" s="130">
        <f t="shared" si="310"/>
        <v>0</v>
      </c>
      <c r="N738" s="130">
        <f t="shared" si="310"/>
        <v>0</v>
      </c>
      <c r="O738" s="130">
        <f t="shared" si="310"/>
        <v>0</v>
      </c>
      <c r="P738" s="130">
        <f t="shared" si="310"/>
        <v>0</v>
      </c>
      <c r="Q738" s="130">
        <f t="shared" si="310"/>
        <v>333900</v>
      </c>
      <c r="R738" s="130">
        <f t="shared" si="310"/>
        <v>0</v>
      </c>
      <c r="S738" s="130">
        <f t="shared" si="310"/>
        <v>0</v>
      </c>
      <c r="T738" s="130">
        <f t="shared" si="310"/>
        <v>0</v>
      </c>
      <c r="U738" s="130">
        <f t="shared" si="310"/>
        <v>0</v>
      </c>
      <c r="V738" s="130">
        <f t="shared" si="310"/>
        <v>35000</v>
      </c>
      <c r="W738" s="132">
        <f t="shared" si="310"/>
        <v>0</v>
      </c>
    </row>
    <row r="739" spans="2:23" s="49" customFormat="1" ht="37.5">
      <c r="B739" s="108"/>
      <c r="C739" s="38" t="s">
        <v>99</v>
      </c>
      <c r="D739" s="105">
        <v>934</v>
      </c>
      <c r="E739" s="68" t="s">
        <v>49</v>
      </c>
      <c r="F739" s="68" t="s">
        <v>30</v>
      </c>
      <c r="G739" s="50">
        <v>5020000000</v>
      </c>
      <c r="H739" s="68"/>
      <c r="I739" s="130">
        <f t="shared" si="299"/>
        <v>2597700</v>
      </c>
      <c r="J739" s="131">
        <f t="shared" si="310"/>
        <v>2228800</v>
      </c>
      <c r="K739" s="131">
        <f t="shared" si="310"/>
        <v>0</v>
      </c>
      <c r="L739" s="131">
        <f t="shared" si="310"/>
        <v>0</v>
      </c>
      <c r="M739" s="130">
        <f t="shared" si="310"/>
        <v>0</v>
      </c>
      <c r="N739" s="130">
        <f t="shared" si="310"/>
        <v>0</v>
      </c>
      <c r="O739" s="130">
        <f t="shared" si="310"/>
        <v>0</v>
      </c>
      <c r="P739" s="130">
        <f t="shared" si="310"/>
        <v>0</v>
      </c>
      <c r="Q739" s="130">
        <f t="shared" si="310"/>
        <v>333900</v>
      </c>
      <c r="R739" s="130">
        <f t="shared" si="310"/>
        <v>0</v>
      </c>
      <c r="S739" s="130">
        <f t="shared" si="310"/>
        <v>0</v>
      </c>
      <c r="T739" s="130">
        <f t="shared" si="310"/>
        <v>0</v>
      </c>
      <c r="U739" s="130">
        <f t="shared" si="310"/>
        <v>0</v>
      </c>
      <c r="V739" s="130">
        <f t="shared" si="310"/>
        <v>35000</v>
      </c>
      <c r="W739" s="132">
        <f t="shared" si="310"/>
        <v>0</v>
      </c>
    </row>
    <row r="740" spans="2:23" s="49" customFormat="1" ht="37.5">
      <c r="B740" s="108"/>
      <c r="C740" s="38" t="s">
        <v>405</v>
      </c>
      <c r="D740" s="105">
        <v>934</v>
      </c>
      <c r="E740" s="68" t="s">
        <v>49</v>
      </c>
      <c r="F740" s="68" t="s">
        <v>30</v>
      </c>
      <c r="G740" s="50">
        <v>5020000190</v>
      </c>
      <c r="H740" s="68"/>
      <c r="I740" s="130">
        <f t="shared" si="299"/>
        <v>2597700</v>
      </c>
      <c r="J740" s="131">
        <f t="shared" ref="J740:W740" si="311">J741+J742</f>
        <v>2228800</v>
      </c>
      <c r="K740" s="131">
        <f t="shared" si="311"/>
        <v>0</v>
      </c>
      <c r="L740" s="131">
        <f t="shared" si="311"/>
        <v>0</v>
      </c>
      <c r="M740" s="130">
        <f t="shared" si="311"/>
        <v>0</v>
      </c>
      <c r="N740" s="130">
        <f t="shared" si="311"/>
        <v>0</v>
      </c>
      <c r="O740" s="130">
        <f t="shared" si="311"/>
        <v>0</v>
      </c>
      <c r="P740" s="130">
        <f t="shared" si="311"/>
        <v>0</v>
      </c>
      <c r="Q740" s="130">
        <f t="shared" si="311"/>
        <v>333900</v>
      </c>
      <c r="R740" s="130">
        <f t="shared" si="311"/>
        <v>0</v>
      </c>
      <c r="S740" s="130">
        <f t="shared" si="311"/>
        <v>0</v>
      </c>
      <c r="T740" s="130">
        <f t="shared" si="311"/>
        <v>0</v>
      </c>
      <c r="U740" s="130">
        <f t="shared" si="311"/>
        <v>0</v>
      </c>
      <c r="V740" s="130">
        <f t="shared" si="311"/>
        <v>35000</v>
      </c>
      <c r="W740" s="132">
        <f t="shared" si="311"/>
        <v>0</v>
      </c>
    </row>
    <row r="741" spans="2:23" s="49" customFormat="1" ht="75">
      <c r="B741" s="108"/>
      <c r="C741" s="38" t="s">
        <v>94</v>
      </c>
      <c r="D741" s="105">
        <v>934</v>
      </c>
      <c r="E741" s="68" t="s">
        <v>49</v>
      </c>
      <c r="F741" s="68" t="s">
        <v>30</v>
      </c>
      <c r="G741" s="50">
        <v>5020000190</v>
      </c>
      <c r="H741" s="68" t="s">
        <v>95</v>
      </c>
      <c r="I741" s="130">
        <f t="shared" si="299"/>
        <v>2596700</v>
      </c>
      <c r="J741" s="131">
        <v>2227800</v>
      </c>
      <c r="K741" s="131"/>
      <c r="L741" s="131"/>
      <c r="M741" s="130"/>
      <c r="N741" s="130"/>
      <c r="O741" s="130"/>
      <c r="P741" s="130"/>
      <c r="Q741" s="130">
        <v>333900</v>
      </c>
      <c r="R741" s="130"/>
      <c r="S741" s="130"/>
      <c r="T741" s="130"/>
      <c r="U741" s="130"/>
      <c r="V741" s="130">
        <v>35000</v>
      </c>
      <c r="W741" s="132"/>
    </row>
    <row r="742" spans="2:23" s="49" customFormat="1">
      <c r="B742" s="108"/>
      <c r="C742" s="38" t="s">
        <v>100</v>
      </c>
      <c r="D742" s="105">
        <v>934</v>
      </c>
      <c r="E742" s="68" t="s">
        <v>49</v>
      </c>
      <c r="F742" s="68" t="s">
        <v>30</v>
      </c>
      <c r="G742" s="50">
        <v>5020000190</v>
      </c>
      <c r="H742" s="68" t="s">
        <v>101</v>
      </c>
      <c r="I742" s="130">
        <f t="shared" si="299"/>
        <v>1000</v>
      </c>
      <c r="J742" s="131">
        <v>1000</v>
      </c>
      <c r="K742" s="131"/>
      <c r="L742" s="131"/>
      <c r="M742" s="130"/>
      <c r="N742" s="130"/>
      <c r="O742" s="130"/>
      <c r="P742" s="130"/>
      <c r="Q742" s="130"/>
      <c r="R742" s="130"/>
      <c r="S742" s="130"/>
      <c r="T742" s="130"/>
      <c r="U742" s="130"/>
      <c r="V742" s="130"/>
      <c r="W742" s="132"/>
    </row>
    <row r="743" spans="2:23" s="127" customFormat="1" ht="56.25">
      <c r="B743" s="108" t="s">
        <v>207</v>
      </c>
      <c r="C743" s="60" t="s">
        <v>407</v>
      </c>
      <c r="D743" s="121">
        <v>953</v>
      </c>
      <c r="E743" s="74"/>
      <c r="F743" s="74"/>
      <c r="G743" s="65"/>
      <c r="H743" s="74"/>
      <c r="I743" s="124">
        <f t="shared" si="299"/>
        <v>97743400</v>
      </c>
      <c r="J743" s="125">
        <f t="shared" ref="J743:W743" si="312">J750+J744</f>
        <v>96398600</v>
      </c>
      <c r="K743" s="125">
        <f t="shared" si="312"/>
        <v>239500</v>
      </c>
      <c r="L743" s="125">
        <f t="shared" si="312"/>
        <v>0</v>
      </c>
      <c r="M743" s="124">
        <f t="shared" si="312"/>
        <v>0</v>
      </c>
      <c r="N743" s="124">
        <f t="shared" si="312"/>
        <v>0</v>
      </c>
      <c r="O743" s="124">
        <f t="shared" si="312"/>
        <v>105300</v>
      </c>
      <c r="P743" s="124">
        <f t="shared" si="312"/>
        <v>0</v>
      </c>
      <c r="Q743" s="124">
        <f t="shared" si="312"/>
        <v>1000000</v>
      </c>
      <c r="R743" s="124">
        <f t="shared" si="312"/>
        <v>0</v>
      </c>
      <c r="S743" s="124">
        <f t="shared" si="312"/>
        <v>0</v>
      </c>
      <c r="T743" s="124">
        <f t="shared" si="312"/>
        <v>0</v>
      </c>
      <c r="U743" s="124">
        <f t="shared" si="312"/>
        <v>0</v>
      </c>
      <c r="V743" s="124">
        <f t="shared" si="312"/>
        <v>0</v>
      </c>
      <c r="W743" s="126">
        <f t="shared" si="312"/>
        <v>0</v>
      </c>
    </row>
    <row r="744" spans="2:23" s="49" customFormat="1">
      <c r="B744" s="128"/>
      <c r="C744" s="38" t="s">
        <v>48</v>
      </c>
      <c r="D744" s="68">
        <v>953</v>
      </c>
      <c r="E744" s="68" t="s">
        <v>49</v>
      </c>
      <c r="F744" s="68" t="s">
        <v>76</v>
      </c>
      <c r="G744" s="50"/>
      <c r="H744" s="68"/>
      <c r="I744" s="130">
        <f t="shared" si="299"/>
        <v>146200</v>
      </c>
      <c r="J744" s="131">
        <f t="shared" ref="J744:W748" si="313">J745</f>
        <v>40900</v>
      </c>
      <c r="K744" s="131">
        <f t="shared" si="313"/>
        <v>0</v>
      </c>
      <c r="L744" s="131">
        <f t="shared" si="313"/>
        <v>0</v>
      </c>
      <c r="M744" s="130">
        <f t="shared" si="313"/>
        <v>0</v>
      </c>
      <c r="N744" s="130">
        <f t="shared" si="313"/>
        <v>0</v>
      </c>
      <c r="O744" s="130">
        <f t="shared" si="313"/>
        <v>105300</v>
      </c>
      <c r="P744" s="130">
        <f t="shared" si="313"/>
        <v>0</v>
      </c>
      <c r="Q744" s="130">
        <f t="shared" si="313"/>
        <v>0</v>
      </c>
      <c r="R744" s="130">
        <f t="shared" si="313"/>
        <v>0</v>
      </c>
      <c r="S744" s="130">
        <f t="shared" si="313"/>
        <v>0</v>
      </c>
      <c r="T744" s="130">
        <f t="shared" si="313"/>
        <v>0</v>
      </c>
      <c r="U744" s="130">
        <f t="shared" si="313"/>
        <v>0</v>
      </c>
      <c r="V744" s="130">
        <f t="shared" si="313"/>
        <v>0</v>
      </c>
      <c r="W744" s="132">
        <f t="shared" si="313"/>
        <v>0</v>
      </c>
    </row>
    <row r="745" spans="2:23" s="49" customFormat="1">
      <c r="B745" s="128"/>
      <c r="C745" s="38" t="s">
        <v>53</v>
      </c>
      <c r="D745" s="68">
        <v>953</v>
      </c>
      <c r="E745" s="68" t="s">
        <v>49</v>
      </c>
      <c r="F745" s="68" t="s">
        <v>49</v>
      </c>
      <c r="G745" s="50"/>
      <c r="H745" s="68"/>
      <c r="I745" s="130">
        <f t="shared" si="299"/>
        <v>146200</v>
      </c>
      <c r="J745" s="131">
        <f t="shared" si="313"/>
        <v>40900</v>
      </c>
      <c r="K745" s="131">
        <f t="shared" si="313"/>
        <v>0</v>
      </c>
      <c r="L745" s="131">
        <f t="shared" si="313"/>
        <v>0</v>
      </c>
      <c r="M745" s="130">
        <f t="shared" si="313"/>
        <v>0</v>
      </c>
      <c r="N745" s="130">
        <f t="shared" si="313"/>
        <v>0</v>
      </c>
      <c r="O745" s="130">
        <f t="shared" si="313"/>
        <v>105300</v>
      </c>
      <c r="P745" s="130">
        <f t="shared" si="313"/>
        <v>0</v>
      </c>
      <c r="Q745" s="130">
        <f t="shared" si="313"/>
        <v>0</v>
      </c>
      <c r="R745" s="130">
        <f t="shared" si="313"/>
        <v>0</v>
      </c>
      <c r="S745" s="130">
        <f t="shared" si="313"/>
        <v>0</v>
      </c>
      <c r="T745" s="130">
        <f t="shared" si="313"/>
        <v>0</v>
      </c>
      <c r="U745" s="130">
        <f t="shared" si="313"/>
        <v>0</v>
      </c>
      <c r="V745" s="130">
        <f t="shared" si="313"/>
        <v>0</v>
      </c>
      <c r="W745" s="132">
        <f t="shared" si="313"/>
        <v>0</v>
      </c>
    </row>
    <row r="746" spans="2:23" s="49" customFormat="1" ht="37.5">
      <c r="B746" s="128"/>
      <c r="C746" s="38" t="s">
        <v>140</v>
      </c>
      <c r="D746" s="68">
        <v>953</v>
      </c>
      <c r="E746" s="68" t="s">
        <v>49</v>
      </c>
      <c r="F746" s="68" t="s">
        <v>49</v>
      </c>
      <c r="G746" s="50">
        <v>5400000000</v>
      </c>
      <c r="H746" s="68"/>
      <c r="I746" s="130">
        <f t="shared" si="299"/>
        <v>146200</v>
      </c>
      <c r="J746" s="131">
        <f t="shared" si="313"/>
        <v>40900</v>
      </c>
      <c r="K746" s="131">
        <f t="shared" si="313"/>
        <v>0</v>
      </c>
      <c r="L746" s="131">
        <f t="shared" si="313"/>
        <v>0</v>
      </c>
      <c r="M746" s="130">
        <f t="shared" si="313"/>
        <v>0</v>
      </c>
      <c r="N746" s="130">
        <f t="shared" si="313"/>
        <v>0</v>
      </c>
      <c r="O746" s="130">
        <f t="shared" si="313"/>
        <v>105300</v>
      </c>
      <c r="P746" s="130">
        <f t="shared" si="313"/>
        <v>0</v>
      </c>
      <c r="Q746" s="130">
        <f t="shared" si="313"/>
        <v>0</v>
      </c>
      <c r="R746" s="130">
        <f t="shared" si="313"/>
        <v>0</v>
      </c>
      <c r="S746" s="130">
        <f t="shared" si="313"/>
        <v>0</v>
      </c>
      <c r="T746" s="130">
        <f t="shared" si="313"/>
        <v>0</v>
      </c>
      <c r="U746" s="130">
        <f t="shared" si="313"/>
        <v>0</v>
      </c>
      <c r="V746" s="130">
        <f t="shared" si="313"/>
        <v>0</v>
      </c>
      <c r="W746" s="132">
        <f t="shared" si="313"/>
        <v>0</v>
      </c>
    </row>
    <row r="747" spans="2:23" s="49" customFormat="1">
      <c r="B747" s="128"/>
      <c r="C747" s="38" t="s">
        <v>141</v>
      </c>
      <c r="D747" s="68">
        <v>953</v>
      </c>
      <c r="E747" s="68" t="s">
        <v>49</v>
      </c>
      <c r="F747" s="68" t="s">
        <v>49</v>
      </c>
      <c r="G747" s="50">
        <v>5410000000</v>
      </c>
      <c r="H747" s="68"/>
      <c r="I747" s="130">
        <f t="shared" si="299"/>
        <v>146200</v>
      </c>
      <c r="J747" s="131">
        <f t="shared" si="313"/>
        <v>40900</v>
      </c>
      <c r="K747" s="131">
        <f t="shared" si="313"/>
        <v>0</v>
      </c>
      <c r="L747" s="131">
        <f t="shared" si="313"/>
        <v>0</v>
      </c>
      <c r="M747" s="130">
        <f t="shared" si="313"/>
        <v>0</v>
      </c>
      <c r="N747" s="130">
        <f t="shared" si="313"/>
        <v>0</v>
      </c>
      <c r="O747" s="130">
        <f t="shared" si="313"/>
        <v>105300</v>
      </c>
      <c r="P747" s="130">
        <f t="shared" si="313"/>
        <v>0</v>
      </c>
      <c r="Q747" s="130">
        <f t="shared" si="313"/>
        <v>0</v>
      </c>
      <c r="R747" s="130">
        <f t="shared" si="313"/>
        <v>0</v>
      </c>
      <c r="S747" s="130">
        <f t="shared" si="313"/>
        <v>0</v>
      </c>
      <c r="T747" s="130">
        <f t="shared" si="313"/>
        <v>0</v>
      </c>
      <c r="U747" s="130">
        <f t="shared" si="313"/>
        <v>0</v>
      </c>
      <c r="V747" s="130">
        <f t="shared" si="313"/>
        <v>0</v>
      </c>
      <c r="W747" s="132">
        <f t="shared" si="313"/>
        <v>0</v>
      </c>
    </row>
    <row r="748" spans="2:23" s="49" customFormat="1" ht="131.25">
      <c r="B748" s="128"/>
      <c r="C748" s="38" t="s">
        <v>144</v>
      </c>
      <c r="D748" s="68">
        <v>953</v>
      </c>
      <c r="E748" s="68" t="s">
        <v>49</v>
      </c>
      <c r="F748" s="68" t="s">
        <v>49</v>
      </c>
      <c r="G748" s="50">
        <v>5410069120</v>
      </c>
      <c r="H748" s="68"/>
      <c r="I748" s="130">
        <f t="shared" si="299"/>
        <v>146200</v>
      </c>
      <c r="J748" s="131">
        <f t="shared" si="313"/>
        <v>40900</v>
      </c>
      <c r="K748" s="131">
        <f t="shared" si="313"/>
        <v>0</v>
      </c>
      <c r="L748" s="131">
        <f t="shared" si="313"/>
        <v>0</v>
      </c>
      <c r="M748" s="130">
        <f t="shared" si="313"/>
        <v>0</v>
      </c>
      <c r="N748" s="130">
        <f t="shared" si="313"/>
        <v>0</v>
      </c>
      <c r="O748" s="130">
        <f t="shared" si="313"/>
        <v>105300</v>
      </c>
      <c r="P748" s="130">
        <f t="shared" si="313"/>
        <v>0</v>
      </c>
      <c r="Q748" s="130">
        <f t="shared" si="313"/>
        <v>0</v>
      </c>
      <c r="R748" s="130">
        <f t="shared" si="313"/>
        <v>0</v>
      </c>
      <c r="S748" s="130">
        <f t="shared" si="313"/>
        <v>0</v>
      </c>
      <c r="T748" s="130">
        <f t="shared" si="313"/>
        <v>0</v>
      </c>
      <c r="U748" s="130">
        <f t="shared" si="313"/>
        <v>0</v>
      </c>
      <c r="V748" s="130">
        <f t="shared" si="313"/>
        <v>0</v>
      </c>
      <c r="W748" s="132">
        <f t="shared" si="313"/>
        <v>0</v>
      </c>
    </row>
    <row r="749" spans="2:23" s="49" customFormat="1">
      <c r="B749" s="128"/>
      <c r="C749" s="38" t="s">
        <v>127</v>
      </c>
      <c r="D749" s="68">
        <v>953</v>
      </c>
      <c r="E749" s="68" t="s">
        <v>49</v>
      </c>
      <c r="F749" s="68" t="s">
        <v>49</v>
      </c>
      <c r="G749" s="50">
        <v>5410069120</v>
      </c>
      <c r="H749" s="68" t="s">
        <v>98</v>
      </c>
      <c r="I749" s="130">
        <f t="shared" si="299"/>
        <v>146200</v>
      </c>
      <c r="J749" s="131">
        <v>40900</v>
      </c>
      <c r="K749" s="131"/>
      <c r="L749" s="131"/>
      <c r="M749" s="130"/>
      <c r="N749" s="130"/>
      <c r="O749" s="130">
        <v>105300</v>
      </c>
      <c r="P749" s="130"/>
      <c r="Q749" s="130"/>
      <c r="R749" s="130"/>
      <c r="S749" s="130"/>
      <c r="T749" s="130"/>
      <c r="U749" s="130"/>
      <c r="V749" s="130"/>
      <c r="W749" s="132"/>
    </row>
    <row r="750" spans="2:23" s="49" customFormat="1">
      <c r="B750" s="128"/>
      <c r="C750" s="38" t="s">
        <v>63</v>
      </c>
      <c r="D750" s="105">
        <v>953</v>
      </c>
      <c r="E750" s="68" t="s">
        <v>32</v>
      </c>
      <c r="F750" s="68" t="s">
        <v>76</v>
      </c>
      <c r="G750" s="50"/>
      <c r="H750" s="68"/>
      <c r="I750" s="130">
        <f t="shared" si="299"/>
        <v>97597200</v>
      </c>
      <c r="J750" s="131">
        <f t="shared" ref="J750:W750" si="314">J751+J764</f>
        <v>96357700</v>
      </c>
      <c r="K750" s="131">
        <f t="shared" si="314"/>
        <v>239500</v>
      </c>
      <c r="L750" s="131">
        <f t="shared" si="314"/>
        <v>0</v>
      </c>
      <c r="M750" s="130">
        <f t="shared" si="314"/>
        <v>0</v>
      </c>
      <c r="N750" s="130">
        <f t="shared" si="314"/>
        <v>0</v>
      </c>
      <c r="O750" s="130">
        <f t="shared" si="314"/>
        <v>0</v>
      </c>
      <c r="P750" s="130">
        <f t="shared" si="314"/>
        <v>0</v>
      </c>
      <c r="Q750" s="130">
        <f t="shared" si="314"/>
        <v>1000000</v>
      </c>
      <c r="R750" s="130">
        <f t="shared" si="314"/>
        <v>0</v>
      </c>
      <c r="S750" s="130">
        <f t="shared" si="314"/>
        <v>0</v>
      </c>
      <c r="T750" s="130">
        <f t="shared" si="314"/>
        <v>0</v>
      </c>
      <c r="U750" s="130">
        <f t="shared" si="314"/>
        <v>0</v>
      </c>
      <c r="V750" s="130">
        <f t="shared" si="314"/>
        <v>0</v>
      </c>
      <c r="W750" s="132">
        <f t="shared" si="314"/>
        <v>0</v>
      </c>
    </row>
    <row r="751" spans="2:23" s="49" customFormat="1">
      <c r="B751" s="73"/>
      <c r="C751" s="38" t="s">
        <v>65</v>
      </c>
      <c r="D751" s="68">
        <v>953</v>
      </c>
      <c r="E751" s="128">
        <v>10</v>
      </c>
      <c r="F751" s="68" t="s">
        <v>18</v>
      </c>
      <c r="G751" s="50"/>
      <c r="H751" s="73"/>
      <c r="I751" s="130">
        <f t="shared" si="299"/>
        <v>85586400</v>
      </c>
      <c r="J751" s="131">
        <f t="shared" ref="J751:W752" si="315">J752</f>
        <v>85346900</v>
      </c>
      <c r="K751" s="131">
        <f t="shared" si="315"/>
        <v>239500</v>
      </c>
      <c r="L751" s="131">
        <f t="shared" si="315"/>
        <v>0</v>
      </c>
      <c r="M751" s="130">
        <f t="shared" si="315"/>
        <v>0</v>
      </c>
      <c r="N751" s="130">
        <f t="shared" si="315"/>
        <v>0</v>
      </c>
      <c r="O751" s="130">
        <f t="shared" si="315"/>
        <v>0</v>
      </c>
      <c r="P751" s="130">
        <f t="shared" si="315"/>
        <v>0</v>
      </c>
      <c r="Q751" s="130">
        <f t="shared" si="315"/>
        <v>0</v>
      </c>
      <c r="R751" s="130">
        <f t="shared" si="315"/>
        <v>0</v>
      </c>
      <c r="S751" s="130">
        <f t="shared" si="315"/>
        <v>0</v>
      </c>
      <c r="T751" s="130">
        <f t="shared" si="315"/>
        <v>0</v>
      </c>
      <c r="U751" s="130">
        <f t="shared" si="315"/>
        <v>0</v>
      </c>
      <c r="V751" s="130">
        <f t="shared" si="315"/>
        <v>0</v>
      </c>
      <c r="W751" s="132">
        <f t="shared" si="315"/>
        <v>0</v>
      </c>
    </row>
    <row r="752" spans="2:23" s="49" customFormat="1" ht="37.5">
      <c r="B752" s="73"/>
      <c r="C752" s="38" t="s">
        <v>140</v>
      </c>
      <c r="D752" s="68">
        <v>953</v>
      </c>
      <c r="E752" s="128">
        <v>10</v>
      </c>
      <c r="F752" s="68" t="s">
        <v>18</v>
      </c>
      <c r="G752" s="50">
        <v>5400000000</v>
      </c>
      <c r="H752" s="73"/>
      <c r="I752" s="130">
        <f t="shared" si="299"/>
        <v>85586400</v>
      </c>
      <c r="J752" s="131">
        <f t="shared" si="315"/>
        <v>85346900</v>
      </c>
      <c r="K752" s="131">
        <f t="shared" si="315"/>
        <v>239500</v>
      </c>
      <c r="L752" s="131">
        <f t="shared" si="315"/>
        <v>0</v>
      </c>
      <c r="M752" s="130">
        <f t="shared" si="315"/>
        <v>0</v>
      </c>
      <c r="N752" s="130">
        <f t="shared" si="315"/>
        <v>0</v>
      </c>
      <c r="O752" s="130">
        <f t="shared" si="315"/>
        <v>0</v>
      </c>
      <c r="P752" s="130">
        <f t="shared" si="315"/>
        <v>0</v>
      </c>
      <c r="Q752" s="130">
        <f t="shared" si="315"/>
        <v>0</v>
      </c>
      <c r="R752" s="130">
        <f t="shared" si="315"/>
        <v>0</v>
      </c>
      <c r="S752" s="130">
        <f t="shared" si="315"/>
        <v>0</v>
      </c>
      <c r="T752" s="130">
        <f t="shared" si="315"/>
        <v>0</v>
      </c>
      <c r="U752" s="130">
        <f t="shared" si="315"/>
        <v>0</v>
      </c>
      <c r="V752" s="130">
        <f t="shared" si="315"/>
        <v>0</v>
      </c>
      <c r="W752" s="132">
        <f t="shared" si="315"/>
        <v>0</v>
      </c>
    </row>
    <row r="753" spans="2:23" s="49" customFormat="1">
      <c r="B753" s="108"/>
      <c r="C753" s="38" t="s">
        <v>141</v>
      </c>
      <c r="D753" s="105">
        <v>953</v>
      </c>
      <c r="E753" s="68" t="s">
        <v>32</v>
      </c>
      <c r="F753" s="68" t="s">
        <v>18</v>
      </c>
      <c r="G753" s="50">
        <v>5410000000</v>
      </c>
      <c r="H753" s="72"/>
      <c r="I753" s="130">
        <f t="shared" si="299"/>
        <v>85586400</v>
      </c>
      <c r="J753" s="131">
        <f t="shared" ref="J753:W753" si="316">J754+J756+J758+J760+J762</f>
        <v>85346900</v>
      </c>
      <c r="K753" s="131">
        <f t="shared" si="316"/>
        <v>239500</v>
      </c>
      <c r="L753" s="131">
        <f t="shared" si="316"/>
        <v>0</v>
      </c>
      <c r="M753" s="130">
        <f t="shared" si="316"/>
        <v>0</v>
      </c>
      <c r="N753" s="130">
        <f t="shared" si="316"/>
        <v>0</v>
      </c>
      <c r="O753" s="130">
        <f t="shared" si="316"/>
        <v>0</v>
      </c>
      <c r="P753" s="130">
        <f t="shared" si="316"/>
        <v>0</v>
      </c>
      <c r="Q753" s="130">
        <f t="shared" si="316"/>
        <v>0</v>
      </c>
      <c r="R753" s="130">
        <f t="shared" si="316"/>
        <v>0</v>
      </c>
      <c r="S753" s="130">
        <f t="shared" si="316"/>
        <v>0</v>
      </c>
      <c r="T753" s="130">
        <f t="shared" si="316"/>
        <v>0</v>
      </c>
      <c r="U753" s="130">
        <f t="shared" si="316"/>
        <v>0</v>
      </c>
      <c r="V753" s="130">
        <f t="shared" si="316"/>
        <v>0</v>
      </c>
      <c r="W753" s="132">
        <f t="shared" si="316"/>
        <v>0</v>
      </c>
    </row>
    <row r="754" spans="2:23" s="49" customFormat="1" ht="102.2" customHeight="1">
      <c r="B754" s="108"/>
      <c r="C754" s="38" t="s">
        <v>142</v>
      </c>
      <c r="D754" s="105">
        <v>953</v>
      </c>
      <c r="E754" s="68" t="s">
        <v>32</v>
      </c>
      <c r="F754" s="68" t="s">
        <v>18</v>
      </c>
      <c r="G754" s="50">
        <v>5410069100</v>
      </c>
      <c r="H754" s="72"/>
      <c r="I754" s="130">
        <f t="shared" si="299"/>
        <v>47727100</v>
      </c>
      <c r="J754" s="131">
        <f t="shared" ref="J754:W754" si="317">J755</f>
        <v>47746600</v>
      </c>
      <c r="K754" s="131">
        <f t="shared" si="317"/>
        <v>238500</v>
      </c>
      <c r="L754" s="131">
        <f t="shared" si="317"/>
        <v>0</v>
      </c>
      <c r="M754" s="130">
        <f t="shared" si="317"/>
        <v>0</v>
      </c>
      <c r="N754" s="130">
        <f t="shared" si="317"/>
        <v>0</v>
      </c>
      <c r="O754" s="130">
        <f t="shared" si="317"/>
        <v>0</v>
      </c>
      <c r="P754" s="130">
        <f t="shared" si="317"/>
        <v>-258000</v>
      </c>
      <c r="Q754" s="130">
        <f t="shared" si="317"/>
        <v>0</v>
      </c>
      <c r="R754" s="130">
        <f t="shared" si="317"/>
        <v>0</v>
      </c>
      <c r="S754" s="130">
        <f t="shared" si="317"/>
        <v>0</v>
      </c>
      <c r="T754" s="130">
        <f t="shared" si="317"/>
        <v>0</v>
      </c>
      <c r="U754" s="130">
        <f t="shared" si="317"/>
        <v>0</v>
      </c>
      <c r="V754" s="130">
        <f t="shared" si="317"/>
        <v>0</v>
      </c>
      <c r="W754" s="132">
        <f t="shared" si="317"/>
        <v>0</v>
      </c>
    </row>
    <row r="755" spans="2:23" s="49" customFormat="1">
      <c r="B755" s="108"/>
      <c r="C755" s="38" t="s">
        <v>127</v>
      </c>
      <c r="D755" s="105">
        <v>953</v>
      </c>
      <c r="E755" s="68" t="s">
        <v>32</v>
      </c>
      <c r="F755" s="68" t="s">
        <v>18</v>
      </c>
      <c r="G755" s="50">
        <v>5410069100</v>
      </c>
      <c r="H755" s="72">
        <v>300</v>
      </c>
      <c r="I755" s="130">
        <f t="shared" si="299"/>
        <v>47727100</v>
      </c>
      <c r="J755" s="131">
        <v>47746600</v>
      </c>
      <c r="K755" s="131">
        <v>238500</v>
      </c>
      <c r="L755" s="131"/>
      <c r="M755" s="130"/>
      <c r="N755" s="130"/>
      <c r="O755" s="130"/>
      <c r="P755" s="130">
        <v>-258000</v>
      </c>
      <c r="Q755" s="130"/>
      <c r="R755" s="130"/>
      <c r="S755" s="130"/>
      <c r="T755" s="130"/>
      <c r="U755" s="130"/>
      <c r="V755" s="130"/>
      <c r="W755" s="132"/>
    </row>
    <row r="756" spans="2:23" s="49" customFormat="1" ht="75">
      <c r="B756" s="108"/>
      <c r="C756" s="38" t="s">
        <v>143</v>
      </c>
      <c r="D756" s="105">
        <v>953</v>
      </c>
      <c r="E756" s="68" t="s">
        <v>32</v>
      </c>
      <c r="F756" s="68" t="s">
        <v>18</v>
      </c>
      <c r="G756" s="50">
        <v>5410069110</v>
      </c>
      <c r="H756" s="72"/>
      <c r="I756" s="130">
        <f t="shared" si="299"/>
        <v>446700</v>
      </c>
      <c r="J756" s="131">
        <f t="shared" ref="J756:W756" si="318">J757</f>
        <v>187700</v>
      </c>
      <c r="K756" s="131">
        <f t="shared" si="318"/>
        <v>1000</v>
      </c>
      <c r="L756" s="131">
        <f t="shared" si="318"/>
        <v>0</v>
      </c>
      <c r="M756" s="130">
        <f t="shared" si="318"/>
        <v>0</v>
      </c>
      <c r="N756" s="130">
        <f t="shared" si="318"/>
        <v>0</v>
      </c>
      <c r="O756" s="130">
        <f t="shared" si="318"/>
        <v>0</v>
      </c>
      <c r="P756" s="130">
        <f t="shared" si="318"/>
        <v>258000</v>
      </c>
      <c r="Q756" s="130">
        <f t="shared" si="318"/>
        <v>0</v>
      </c>
      <c r="R756" s="130">
        <f t="shared" si="318"/>
        <v>0</v>
      </c>
      <c r="S756" s="130">
        <f t="shared" si="318"/>
        <v>0</v>
      </c>
      <c r="T756" s="130">
        <f t="shared" si="318"/>
        <v>0</v>
      </c>
      <c r="U756" s="130">
        <f t="shared" si="318"/>
        <v>0</v>
      </c>
      <c r="V756" s="130">
        <f t="shared" si="318"/>
        <v>0</v>
      </c>
      <c r="W756" s="132">
        <f t="shared" si="318"/>
        <v>0</v>
      </c>
    </row>
    <row r="757" spans="2:23" s="49" customFormat="1">
      <c r="B757" s="108"/>
      <c r="C757" s="38" t="s">
        <v>127</v>
      </c>
      <c r="D757" s="105">
        <v>953</v>
      </c>
      <c r="E757" s="68" t="s">
        <v>32</v>
      </c>
      <c r="F757" s="68" t="s">
        <v>18</v>
      </c>
      <c r="G757" s="50">
        <v>5410069110</v>
      </c>
      <c r="H757" s="72">
        <v>300</v>
      </c>
      <c r="I757" s="130">
        <f t="shared" si="299"/>
        <v>446700</v>
      </c>
      <c r="J757" s="131">
        <v>187700</v>
      </c>
      <c r="K757" s="131">
        <v>1000</v>
      </c>
      <c r="L757" s="131"/>
      <c r="M757" s="130"/>
      <c r="N757" s="130"/>
      <c r="O757" s="130"/>
      <c r="P757" s="130">
        <v>258000</v>
      </c>
      <c r="Q757" s="130"/>
      <c r="R757" s="130"/>
      <c r="S757" s="130"/>
      <c r="T757" s="130"/>
      <c r="U757" s="130"/>
      <c r="V757" s="130"/>
      <c r="W757" s="132"/>
    </row>
    <row r="758" spans="2:23" s="49" customFormat="1" ht="75">
      <c r="B758" s="108"/>
      <c r="C758" s="38" t="s">
        <v>145</v>
      </c>
      <c r="D758" s="105">
        <v>953</v>
      </c>
      <c r="E758" s="68" t="s">
        <v>32</v>
      </c>
      <c r="F758" s="68" t="s">
        <v>18</v>
      </c>
      <c r="G758" s="50">
        <v>5410069130</v>
      </c>
      <c r="H758" s="72"/>
      <c r="I758" s="130">
        <f t="shared" si="299"/>
        <v>36978900</v>
      </c>
      <c r="J758" s="131">
        <f t="shared" ref="J758:W758" si="319">J759</f>
        <v>37222900</v>
      </c>
      <c r="K758" s="131">
        <f t="shared" si="319"/>
        <v>0</v>
      </c>
      <c r="L758" s="131">
        <f t="shared" si="319"/>
        <v>0</v>
      </c>
      <c r="M758" s="130">
        <f t="shared" si="319"/>
        <v>0</v>
      </c>
      <c r="N758" s="130">
        <f t="shared" si="319"/>
        <v>0</v>
      </c>
      <c r="O758" s="130">
        <f t="shared" si="319"/>
        <v>0</v>
      </c>
      <c r="P758" s="130">
        <f t="shared" si="319"/>
        <v>-244000</v>
      </c>
      <c r="Q758" s="130">
        <f t="shared" si="319"/>
        <v>0</v>
      </c>
      <c r="R758" s="130">
        <f t="shared" si="319"/>
        <v>0</v>
      </c>
      <c r="S758" s="130">
        <f t="shared" si="319"/>
        <v>0</v>
      </c>
      <c r="T758" s="130">
        <f t="shared" si="319"/>
        <v>0</v>
      </c>
      <c r="U758" s="130">
        <f t="shared" si="319"/>
        <v>0</v>
      </c>
      <c r="V758" s="130">
        <f t="shared" si="319"/>
        <v>0</v>
      </c>
      <c r="W758" s="132">
        <f t="shared" si="319"/>
        <v>0</v>
      </c>
    </row>
    <row r="759" spans="2:23" s="49" customFormat="1">
      <c r="B759" s="108"/>
      <c r="C759" s="38" t="s">
        <v>127</v>
      </c>
      <c r="D759" s="105">
        <v>953</v>
      </c>
      <c r="E759" s="68" t="s">
        <v>32</v>
      </c>
      <c r="F759" s="68" t="s">
        <v>18</v>
      </c>
      <c r="G759" s="50">
        <v>5410069130</v>
      </c>
      <c r="H759" s="72">
        <v>300</v>
      </c>
      <c r="I759" s="130">
        <f t="shared" si="299"/>
        <v>36978900</v>
      </c>
      <c r="J759" s="131">
        <v>37222900</v>
      </c>
      <c r="K759" s="131"/>
      <c r="L759" s="131"/>
      <c r="M759" s="130"/>
      <c r="N759" s="130"/>
      <c r="O759" s="130"/>
      <c r="P759" s="130">
        <v>-244000</v>
      </c>
      <c r="Q759" s="130"/>
      <c r="R759" s="130"/>
      <c r="S759" s="130"/>
      <c r="T759" s="130"/>
      <c r="U759" s="130"/>
      <c r="V759" s="130"/>
      <c r="W759" s="132"/>
    </row>
    <row r="760" spans="2:23" s="49" customFormat="1" ht="93.75">
      <c r="B760" s="108"/>
      <c r="C760" s="38" t="s">
        <v>146</v>
      </c>
      <c r="D760" s="105">
        <v>953</v>
      </c>
      <c r="E760" s="68" t="s">
        <v>32</v>
      </c>
      <c r="F760" s="68" t="s">
        <v>18</v>
      </c>
      <c r="G760" s="50">
        <v>5410069140</v>
      </c>
      <c r="H760" s="72"/>
      <c r="I760" s="130">
        <f t="shared" si="299"/>
        <v>428500</v>
      </c>
      <c r="J760" s="131">
        <f t="shared" ref="J760:W760" si="320">J761</f>
        <v>184500</v>
      </c>
      <c r="K760" s="131">
        <f t="shared" si="320"/>
        <v>0</v>
      </c>
      <c r="L760" s="131">
        <f t="shared" si="320"/>
        <v>0</v>
      </c>
      <c r="M760" s="130">
        <f t="shared" si="320"/>
        <v>0</v>
      </c>
      <c r="N760" s="130">
        <f t="shared" si="320"/>
        <v>0</v>
      </c>
      <c r="O760" s="130">
        <f t="shared" si="320"/>
        <v>0</v>
      </c>
      <c r="P760" s="130">
        <f t="shared" si="320"/>
        <v>244000</v>
      </c>
      <c r="Q760" s="130">
        <f t="shared" si="320"/>
        <v>0</v>
      </c>
      <c r="R760" s="130">
        <f t="shared" si="320"/>
        <v>0</v>
      </c>
      <c r="S760" s="130">
        <f t="shared" si="320"/>
        <v>0</v>
      </c>
      <c r="T760" s="130">
        <f t="shared" si="320"/>
        <v>0</v>
      </c>
      <c r="U760" s="130">
        <f t="shared" si="320"/>
        <v>0</v>
      </c>
      <c r="V760" s="130">
        <f t="shared" si="320"/>
        <v>0</v>
      </c>
      <c r="W760" s="132">
        <f t="shared" si="320"/>
        <v>0</v>
      </c>
    </row>
    <row r="761" spans="2:23" s="49" customFormat="1">
      <c r="B761" s="108"/>
      <c r="C761" s="38" t="s">
        <v>127</v>
      </c>
      <c r="D761" s="105">
        <v>953</v>
      </c>
      <c r="E761" s="68" t="s">
        <v>32</v>
      </c>
      <c r="F761" s="68" t="s">
        <v>18</v>
      </c>
      <c r="G761" s="50">
        <v>5410069140</v>
      </c>
      <c r="H761" s="72">
        <v>300</v>
      </c>
      <c r="I761" s="130">
        <f t="shared" si="299"/>
        <v>428500</v>
      </c>
      <c r="J761" s="131">
        <v>184500</v>
      </c>
      <c r="K761" s="131"/>
      <c r="L761" s="131"/>
      <c r="M761" s="130"/>
      <c r="N761" s="130"/>
      <c r="O761" s="130"/>
      <c r="P761" s="130">
        <v>244000</v>
      </c>
      <c r="Q761" s="130"/>
      <c r="R761" s="130"/>
      <c r="S761" s="130"/>
      <c r="T761" s="130"/>
      <c r="U761" s="130"/>
      <c r="V761" s="130"/>
      <c r="W761" s="132"/>
    </row>
    <row r="762" spans="2:23" s="49" customFormat="1" ht="135.75" customHeight="1">
      <c r="B762" s="108"/>
      <c r="C762" s="38" t="s">
        <v>147</v>
      </c>
      <c r="D762" s="105">
        <v>953</v>
      </c>
      <c r="E762" s="68" t="s">
        <v>32</v>
      </c>
      <c r="F762" s="68" t="s">
        <v>18</v>
      </c>
      <c r="G762" s="50">
        <v>5410069160</v>
      </c>
      <c r="H762" s="72"/>
      <c r="I762" s="130">
        <f t="shared" si="299"/>
        <v>5200</v>
      </c>
      <c r="J762" s="131">
        <f t="shared" ref="J762:W762" si="321">J763</f>
        <v>5200</v>
      </c>
      <c r="K762" s="131">
        <f t="shared" si="321"/>
        <v>0</v>
      </c>
      <c r="L762" s="131">
        <f t="shared" si="321"/>
        <v>0</v>
      </c>
      <c r="M762" s="130">
        <f t="shared" si="321"/>
        <v>0</v>
      </c>
      <c r="N762" s="130">
        <f t="shared" si="321"/>
        <v>0</v>
      </c>
      <c r="O762" s="130">
        <f t="shared" si="321"/>
        <v>0</v>
      </c>
      <c r="P762" s="130">
        <f t="shared" si="321"/>
        <v>0</v>
      </c>
      <c r="Q762" s="130">
        <f t="shared" si="321"/>
        <v>0</v>
      </c>
      <c r="R762" s="130">
        <f t="shared" si="321"/>
        <v>0</v>
      </c>
      <c r="S762" s="130">
        <f t="shared" si="321"/>
        <v>0</v>
      </c>
      <c r="T762" s="130">
        <f t="shared" si="321"/>
        <v>0</v>
      </c>
      <c r="U762" s="130">
        <f t="shared" si="321"/>
        <v>0</v>
      </c>
      <c r="V762" s="130">
        <f t="shared" si="321"/>
        <v>0</v>
      </c>
      <c r="W762" s="132">
        <f t="shared" si="321"/>
        <v>0</v>
      </c>
    </row>
    <row r="763" spans="2:23" s="49" customFormat="1">
      <c r="B763" s="108"/>
      <c r="C763" s="38" t="s">
        <v>127</v>
      </c>
      <c r="D763" s="105">
        <v>953</v>
      </c>
      <c r="E763" s="68" t="s">
        <v>32</v>
      </c>
      <c r="F763" s="68" t="s">
        <v>18</v>
      </c>
      <c r="G763" s="50">
        <v>5410069160</v>
      </c>
      <c r="H763" s="72">
        <v>300</v>
      </c>
      <c r="I763" s="130">
        <f t="shared" si="299"/>
        <v>5200</v>
      </c>
      <c r="J763" s="131">
        <v>5200</v>
      </c>
      <c r="K763" s="131"/>
      <c r="L763" s="131"/>
      <c r="M763" s="130"/>
      <c r="N763" s="130"/>
      <c r="O763" s="130"/>
      <c r="P763" s="130"/>
      <c r="Q763" s="130"/>
      <c r="R763" s="130"/>
      <c r="S763" s="130"/>
      <c r="T763" s="130"/>
      <c r="U763" s="130"/>
      <c r="V763" s="130"/>
      <c r="W763" s="132"/>
    </row>
    <row r="764" spans="2:23" s="49" customFormat="1">
      <c r="B764" s="128"/>
      <c r="C764" s="38" t="s">
        <v>66</v>
      </c>
      <c r="D764" s="105">
        <v>953</v>
      </c>
      <c r="E764" s="68" t="s">
        <v>32</v>
      </c>
      <c r="F764" s="68" t="s">
        <v>22</v>
      </c>
      <c r="G764" s="50"/>
      <c r="H764" s="68"/>
      <c r="I764" s="130">
        <f t="shared" si="299"/>
        <v>12010800</v>
      </c>
      <c r="J764" s="131">
        <f t="shared" ref="J764:W765" si="322">J765</f>
        <v>11010800</v>
      </c>
      <c r="K764" s="131">
        <f t="shared" si="322"/>
        <v>0</v>
      </c>
      <c r="L764" s="131">
        <f t="shared" si="322"/>
        <v>0</v>
      </c>
      <c r="M764" s="130">
        <f t="shared" si="322"/>
        <v>0</v>
      </c>
      <c r="N764" s="130">
        <f t="shared" si="322"/>
        <v>0</v>
      </c>
      <c r="O764" s="130">
        <f t="shared" si="322"/>
        <v>0</v>
      </c>
      <c r="P764" s="130">
        <f t="shared" si="322"/>
        <v>0</v>
      </c>
      <c r="Q764" s="130">
        <f t="shared" si="322"/>
        <v>1000000</v>
      </c>
      <c r="R764" s="130">
        <f t="shared" si="322"/>
        <v>0</v>
      </c>
      <c r="S764" s="130">
        <f t="shared" si="322"/>
        <v>0</v>
      </c>
      <c r="T764" s="130">
        <f t="shared" si="322"/>
        <v>0</v>
      </c>
      <c r="U764" s="130">
        <f t="shared" si="322"/>
        <v>0</v>
      </c>
      <c r="V764" s="130">
        <f t="shared" si="322"/>
        <v>0</v>
      </c>
      <c r="W764" s="132">
        <f t="shared" si="322"/>
        <v>0</v>
      </c>
    </row>
    <row r="765" spans="2:23" s="49" customFormat="1" ht="37.5">
      <c r="B765" s="108"/>
      <c r="C765" s="38" t="s">
        <v>91</v>
      </c>
      <c r="D765" s="105">
        <v>953</v>
      </c>
      <c r="E765" s="68" t="s">
        <v>32</v>
      </c>
      <c r="F765" s="68" t="s">
        <v>22</v>
      </c>
      <c r="G765" s="50">
        <v>5000000000</v>
      </c>
      <c r="H765" s="72"/>
      <c r="I765" s="130">
        <f t="shared" si="299"/>
        <v>12010800</v>
      </c>
      <c r="J765" s="131">
        <f t="shared" si="322"/>
        <v>11010800</v>
      </c>
      <c r="K765" s="131">
        <f t="shared" si="322"/>
        <v>0</v>
      </c>
      <c r="L765" s="131">
        <f t="shared" si="322"/>
        <v>0</v>
      </c>
      <c r="M765" s="130">
        <f t="shared" si="322"/>
        <v>0</v>
      </c>
      <c r="N765" s="130">
        <f t="shared" si="322"/>
        <v>0</v>
      </c>
      <c r="O765" s="130">
        <f t="shared" si="322"/>
        <v>0</v>
      </c>
      <c r="P765" s="130">
        <f t="shared" si="322"/>
        <v>0</v>
      </c>
      <c r="Q765" s="130">
        <f t="shared" si="322"/>
        <v>1000000</v>
      </c>
      <c r="R765" s="130">
        <f t="shared" si="322"/>
        <v>0</v>
      </c>
      <c r="S765" s="130">
        <f t="shared" si="322"/>
        <v>0</v>
      </c>
      <c r="T765" s="130">
        <f t="shared" si="322"/>
        <v>0</v>
      </c>
      <c r="U765" s="130">
        <f t="shared" si="322"/>
        <v>0</v>
      </c>
      <c r="V765" s="130">
        <f t="shared" si="322"/>
        <v>0</v>
      </c>
      <c r="W765" s="132">
        <f t="shared" si="322"/>
        <v>0</v>
      </c>
    </row>
    <row r="766" spans="2:23" s="49" customFormat="1" ht="37.5">
      <c r="B766" s="108"/>
      <c r="C766" s="38" t="s">
        <v>99</v>
      </c>
      <c r="D766" s="105">
        <v>953</v>
      </c>
      <c r="E766" s="68" t="s">
        <v>32</v>
      </c>
      <c r="F766" s="68" t="s">
        <v>22</v>
      </c>
      <c r="G766" s="50">
        <v>5020000000</v>
      </c>
      <c r="H766" s="72"/>
      <c r="I766" s="130">
        <f t="shared" si="299"/>
        <v>12010800</v>
      </c>
      <c r="J766" s="131">
        <f t="shared" ref="J766:P766" si="323">J769+J777+J773</f>
        <v>11010800</v>
      </c>
      <c r="K766" s="131">
        <f t="shared" si="323"/>
        <v>0</v>
      </c>
      <c r="L766" s="131">
        <f t="shared" si="323"/>
        <v>0</v>
      </c>
      <c r="M766" s="130">
        <f t="shared" si="323"/>
        <v>0</v>
      </c>
      <c r="N766" s="130">
        <f t="shared" si="323"/>
        <v>0</v>
      </c>
      <c r="O766" s="130">
        <f t="shared" si="323"/>
        <v>0</v>
      </c>
      <c r="P766" s="130">
        <f t="shared" si="323"/>
        <v>0</v>
      </c>
      <c r="Q766" s="130">
        <f>Q769+Q777+Q773+Q767</f>
        <v>1000000</v>
      </c>
      <c r="R766" s="130">
        <f>R769+R777+R773+R767</f>
        <v>0</v>
      </c>
      <c r="S766" s="130">
        <f>S769+S777+S773</f>
        <v>0</v>
      </c>
      <c r="T766" s="130">
        <f>T769+T777+T773</f>
        <v>0</v>
      </c>
      <c r="U766" s="130">
        <f>U769+U777+U773</f>
        <v>0</v>
      </c>
      <c r="V766" s="130">
        <f>V769+V777+V773</f>
        <v>0</v>
      </c>
      <c r="W766" s="132">
        <f>W769+W777+W773</f>
        <v>0</v>
      </c>
    </row>
    <row r="767" spans="2:23" s="49" customFormat="1" ht="37.5">
      <c r="B767" s="108"/>
      <c r="C767" s="38" t="s">
        <v>124</v>
      </c>
      <c r="D767" s="105">
        <v>953</v>
      </c>
      <c r="E767" s="68" t="s">
        <v>32</v>
      </c>
      <c r="F767" s="68" t="s">
        <v>22</v>
      </c>
      <c r="G767" s="50">
        <v>5020000190</v>
      </c>
      <c r="H767" s="72"/>
      <c r="I767" s="130">
        <f t="shared" si="299"/>
        <v>1000000</v>
      </c>
      <c r="J767" s="131"/>
      <c r="K767" s="131"/>
      <c r="L767" s="131"/>
      <c r="M767" s="130"/>
      <c r="N767" s="130"/>
      <c r="O767" s="130"/>
      <c r="P767" s="130"/>
      <c r="Q767" s="130">
        <f>Q768</f>
        <v>1000000</v>
      </c>
      <c r="R767" s="130">
        <f>R768</f>
        <v>0</v>
      </c>
      <c r="S767" s="130"/>
      <c r="T767" s="130"/>
      <c r="U767" s="130"/>
      <c r="V767" s="130"/>
      <c r="W767" s="132"/>
    </row>
    <row r="768" spans="2:23" s="49" customFormat="1" ht="75">
      <c r="B768" s="108"/>
      <c r="C768" s="38" t="s">
        <v>105</v>
      </c>
      <c r="D768" s="105">
        <v>953</v>
      </c>
      <c r="E768" s="68" t="s">
        <v>32</v>
      </c>
      <c r="F768" s="68" t="s">
        <v>22</v>
      </c>
      <c r="G768" s="50">
        <v>5020000190</v>
      </c>
      <c r="H768" s="72">
        <v>100</v>
      </c>
      <c r="I768" s="130">
        <f t="shared" si="299"/>
        <v>1000000</v>
      </c>
      <c r="J768" s="131"/>
      <c r="K768" s="131"/>
      <c r="L768" s="131"/>
      <c r="M768" s="130"/>
      <c r="N768" s="130"/>
      <c r="O768" s="130"/>
      <c r="P768" s="130"/>
      <c r="Q768" s="130">
        <v>1000000</v>
      </c>
      <c r="R768" s="130"/>
      <c r="S768" s="130"/>
      <c r="T768" s="130"/>
      <c r="U768" s="130"/>
      <c r="V768" s="130"/>
      <c r="W768" s="132"/>
    </row>
    <row r="769" spans="1:23" s="49" customFormat="1" ht="206.25">
      <c r="B769" s="73"/>
      <c r="C769" s="38" t="s">
        <v>104</v>
      </c>
      <c r="D769" s="105">
        <v>953</v>
      </c>
      <c r="E769" s="68" t="s">
        <v>32</v>
      </c>
      <c r="F769" s="68" t="s">
        <v>22</v>
      </c>
      <c r="G769" s="50">
        <v>5020069170</v>
      </c>
      <c r="H769" s="73"/>
      <c r="I769" s="130">
        <f t="shared" si="299"/>
        <v>1025800</v>
      </c>
      <c r="J769" s="131">
        <f t="shared" ref="J769:W769" si="324">J770+J771+J772</f>
        <v>1025800</v>
      </c>
      <c r="K769" s="131">
        <f t="shared" si="324"/>
        <v>0</v>
      </c>
      <c r="L769" s="131">
        <f t="shared" si="324"/>
        <v>0</v>
      </c>
      <c r="M769" s="130">
        <f t="shared" si="324"/>
        <v>0</v>
      </c>
      <c r="N769" s="130">
        <f t="shared" si="324"/>
        <v>0</v>
      </c>
      <c r="O769" s="130">
        <f t="shared" si="324"/>
        <v>0</v>
      </c>
      <c r="P769" s="130">
        <f t="shared" si="324"/>
        <v>0</v>
      </c>
      <c r="Q769" s="130">
        <f t="shared" si="324"/>
        <v>0</v>
      </c>
      <c r="R769" s="130">
        <f t="shared" si="324"/>
        <v>0</v>
      </c>
      <c r="S769" s="130">
        <f t="shared" si="324"/>
        <v>0</v>
      </c>
      <c r="T769" s="130">
        <f t="shared" si="324"/>
        <v>0</v>
      </c>
      <c r="U769" s="130">
        <f t="shared" si="324"/>
        <v>0</v>
      </c>
      <c r="V769" s="130">
        <f t="shared" si="324"/>
        <v>0</v>
      </c>
      <c r="W769" s="132">
        <f t="shared" si="324"/>
        <v>0</v>
      </c>
    </row>
    <row r="770" spans="1:23" s="49" customFormat="1" ht="75">
      <c r="B770" s="73"/>
      <c r="C770" s="38" t="s">
        <v>105</v>
      </c>
      <c r="D770" s="105">
        <v>953</v>
      </c>
      <c r="E770" s="68" t="s">
        <v>32</v>
      </c>
      <c r="F770" s="68" t="s">
        <v>22</v>
      </c>
      <c r="G770" s="50">
        <v>5020069170</v>
      </c>
      <c r="H770" s="73">
        <v>100</v>
      </c>
      <c r="I770" s="130">
        <f t="shared" si="299"/>
        <v>1025700</v>
      </c>
      <c r="J770" s="131">
        <v>863800</v>
      </c>
      <c r="K770" s="131"/>
      <c r="L770" s="131"/>
      <c r="M770" s="130">
        <v>161900</v>
      </c>
      <c r="N770" s="130"/>
      <c r="O770" s="130"/>
      <c r="P770" s="130"/>
      <c r="Q770" s="130"/>
      <c r="R770" s="130"/>
      <c r="S770" s="130"/>
      <c r="T770" s="130"/>
      <c r="U770" s="130"/>
      <c r="V770" s="130"/>
      <c r="W770" s="132"/>
    </row>
    <row r="771" spans="1:23" s="49" customFormat="1" ht="37.5">
      <c r="B771" s="73"/>
      <c r="C771" s="38" t="s">
        <v>97</v>
      </c>
      <c r="D771" s="105">
        <v>953</v>
      </c>
      <c r="E771" s="68" t="s">
        <v>32</v>
      </c>
      <c r="F771" s="68" t="s">
        <v>22</v>
      </c>
      <c r="G771" s="50">
        <v>5020069170</v>
      </c>
      <c r="H771" s="73">
        <v>200</v>
      </c>
      <c r="I771" s="130">
        <f t="shared" si="299"/>
        <v>0</v>
      </c>
      <c r="J771" s="131">
        <v>161900</v>
      </c>
      <c r="K771" s="131"/>
      <c r="L771" s="131"/>
      <c r="M771" s="130">
        <v>-161900</v>
      </c>
      <c r="N771" s="130"/>
      <c r="O771" s="130"/>
      <c r="P771" s="130"/>
      <c r="Q771" s="130"/>
      <c r="R771" s="130"/>
      <c r="S771" s="130"/>
      <c r="T771" s="130"/>
      <c r="U771" s="130"/>
      <c r="V771" s="130"/>
      <c r="W771" s="132"/>
    </row>
    <row r="772" spans="1:23" s="49" customFormat="1">
      <c r="B772" s="73"/>
      <c r="C772" s="38" t="s">
        <v>100</v>
      </c>
      <c r="D772" s="105">
        <v>953</v>
      </c>
      <c r="E772" s="68" t="s">
        <v>32</v>
      </c>
      <c r="F772" s="68" t="s">
        <v>22</v>
      </c>
      <c r="G772" s="50">
        <v>5020069170</v>
      </c>
      <c r="H772" s="72">
        <v>800</v>
      </c>
      <c r="I772" s="130">
        <f t="shared" si="299"/>
        <v>100</v>
      </c>
      <c r="J772" s="131">
        <v>100</v>
      </c>
      <c r="K772" s="131"/>
      <c r="L772" s="131"/>
      <c r="M772" s="130"/>
      <c r="N772" s="130"/>
      <c r="O772" s="130"/>
      <c r="P772" s="130"/>
      <c r="Q772" s="130"/>
      <c r="R772" s="130"/>
      <c r="S772" s="130"/>
      <c r="T772" s="130"/>
      <c r="U772" s="130"/>
      <c r="V772" s="130"/>
      <c r="W772" s="132"/>
    </row>
    <row r="773" spans="1:23" s="49" customFormat="1" ht="75">
      <c r="B773" s="73"/>
      <c r="C773" s="38" t="s">
        <v>106</v>
      </c>
      <c r="D773" s="105">
        <v>953</v>
      </c>
      <c r="E773" s="68" t="s">
        <v>32</v>
      </c>
      <c r="F773" s="68" t="s">
        <v>22</v>
      </c>
      <c r="G773" s="50">
        <v>5020069180</v>
      </c>
      <c r="H773" s="72"/>
      <c r="I773" s="130">
        <f t="shared" si="299"/>
        <v>756000</v>
      </c>
      <c r="J773" s="131">
        <f t="shared" ref="J773:W773" si="325">J774+J775+J776</f>
        <v>756000</v>
      </c>
      <c r="K773" s="131">
        <f t="shared" si="325"/>
        <v>0</v>
      </c>
      <c r="L773" s="131">
        <f t="shared" si="325"/>
        <v>0</v>
      </c>
      <c r="M773" s="130">
        <f t="shared" si="325"/>
        <v>0</v>
      </c>
      <c r="N773" s="130">
        <f t="shared" si="325"/>
        <v>0</v>
      </c>
      <c r="O773" s="130">
        <f t="shared" si="325"/>
        <v>0</v>
      </c>
      <c r="P773" s="130">
        <f t="shared" si="325"/>
        <v>0</v>
      </c>
      <c r="Q773" s="130">
        <f t="shared" si="325"/>
        <v>0</v>
      </c>
      <c r="R773" s="130">
        <f t="shared" si="325"/>
        <v>0</v>
      </c>
      <c r="S773" s="130">
        <f t="shared" si="325"/>
        <v>0</v>
      </c>
      <c r="T773" s="130">
        <f t="shared" si="325"/>
        <v>0</v>
      </c>
      <c r="U773" s="130">
        <f t="shared" si="325"/>
        <v>0</v>
      </c>
      <c r="V773" s="130">
        <f t="shared" si="325"/>
        <v>0</v>
      </c>
      <c r="W773" s="132">
        <f t="shared" si="325"/>
        <v>0</v>
      </c>
    </row>
    <row r="774" spans="1:23" s="49" customFormat="1" ht="75">
      <c r="B774" s="73"/>
      <c r="C774" s="38" t="s">
        <v>105</v>
      </c>
      <c r="D774" s="105">
        <v>953</v>
      </c>
      <c r="E774" s="68" t="s">
        <v>32</v>
      </c>
      <c r="F774" s="68" t="s">
        <v>22</v>
      </c>
      <c r="G774" s="50">
        <v>5020069180</v>
      </c>
      <c r="H774" s="72">
        <v>100</v>
      </c>
      <c r="I774" s="130">
        <f t="shared" si="299"/>
        <v>755900</v>
      </c>
      <c r="J774" s="131">
        <v>675000</v>
      </c>
      <c r="K774" s="131"/>
      <c r="L774" s="131"/>
      <c r="M774" s="130">
        <v>80900</v>
      </c>
      <c r="N774" s="130"/>
      <c r="O774" s="130"/>
      <c r="P774" s="130"/>
      <c r="Q774" s="130"/>
      <c r="R774" s="130"/>
      <c r="S774" s="130"/>
      <c r="T774" s="130"/>
      <c r="U774" s="130"/>
      <c r="V774" s="130"/>
      <c r="W774" s="132"/>
    </row>
    <row r="775" spans="1:23" s="49" customFormat="1" ht="37.5">
      <c r="B775" s="73"/>
      <c r="C775" s="38" t="s">
        <v>97</v>
      </c>
      <c r="D775" s="105">
        <v>953</v>
      </c>
      <c r="E775" s="68" t="s">
        <v>32</v>
      </c>
      <c r="F775" s="68" t="s">
        <v>22</v>
      </c>
      <c r="G775" s="50">
        <v>5020069180</v>
      </c>
      <c r="H775" s="72">
        <v>200</v>
      </c>
      <c r="I775" s="130">
        <f t="shared" si="299"/>
        <v>0</v>
      </c>
      <c r="J775" s="131">
        <v>80900</v>
      </c>
      <c r="K775" s="131"/>
      <c r="L775" s="131"/>
      <c r="M775" s="130">
        <v>-80900</v>
      </c>
      <c r="N775" s="130"/>
      <c r="O775" s="130"/>
      <c r="P775" s="130"/>
      <c r="Q775" s="130"/>
      <c r="R775" s="130"/>
      <c r="S775" s="130"/>
      <c r="T775" s="130"/>
      <c r="U775" s="130"/>
      <c r="V775" s="130"/>
      <c r="W775" s="132"/>
    </row>
    <row r="776" spans="1:23" s="49" customFormat="1">
      <c r="B776" s="73"/>
      <c r="C776" s="38" t="s">
        <v>100</v>
      </c>
      <c r="D776" s="105">
        <v>953</v>
      </c>
      <c r="E776" s="68" t="s">
        <v>32</v>
      </c>
      <c r="F776" s="68" t="s">
        <v>22</v>
      </c>
      <c r="G776" s="50">
        <v>5020069180</v>
      </c>
      <c r="H776" s="72">
        <v>800</v>
      </c>
      <c r="I776" s="130">
        <f t="shared" ref="I776:I839" si="326">SUM(J776:W776)</f>
        <v>100</v>
      </c>
      <c r="J776" s="131">
        <v>100</v>
      </c>
      <c r="K776" s="131"/>
      <c r="L776" s="131"/>
      <c r="M776" s="130"/>
      <c r="N776" s="130"/>
      <c r="O776" s="130"/>
      <c r="P776" s="130"/>
      <c r="Q776" s="130"/>
      <c r="R776" s="130"/>
      <c r="S776" s="130"/>
      <c r="T776" s="130"/>
      <c r="U776" s="130"/>
      <c r="V776" s="130"/>
      <c r="W776" s="132"/>
    </row>
    <row r="777" spans="1:23" s="49" customFormat="1" ht="56.25">
      <c r="B777" s="73"/>
      <c r="C777" s="38" t="s">
        <v>107</v>
      </c>
      <c r="D777" s="105">
        <v>953</v>
      </c>
      <c r="E777" s="68" t="s">
        <v>32</v>
      </c>
      <c r="F777" s="68" t="s">
        <v>22</v>
      </c>
      <c r="G777" s="50">
        <v>5020069190</v>
      </c>
      <c r="H777" s="72"/>
      <c r="I777" s="130">
        <f t="shared" si="326"/>
        <v>9229000</v>
      </c>
      <c r="J777" s="131">
        <f t="shared" ref="J777:W777" si="327">J778+J779+J780</f>
        <v>9229000</v>
      </c>
      <c r="K777" s="131">
        <f t="shared" si="327"/>
        <v>0</v>
      </c>
      <c r="L777" s="131">
        <f t="shared" si="327"/>
        <v>0</v>
      </c>
      <c r="M777" s="130">
        <f t="shared" si="327"/>
        <v>0</v>
      </c>
      <c r="N777" s="130">
        <f t="shared" si="327"/>
        <v>0</v>
      </c>
      <c r="O777" s="130">
        <f t="shared" si="327"/>
        <v>0</v>
      </c>
      <c r="P777" s="130">
        <f t="shared" si="327"/>
        <v>0</v>
      </c>
      <c r="Q777" s="130">
        <f t="shared" si="327"/>
        <v>0</v>
      </c>
      <c r="R777" s="130">
        <f t="shared" si="327"/>
        <v>0</v>
      </c>
      <c r="S777" s="130">
        <f t="shared" si="327"/>
        <v>0</v>
      </c>
      <c r="T777" s="130">
        <f t="shared" si="327"/>
        <v>0</v>
      </c>
      <c r="U777" s="130">
        <f t="shared" si="327"/>
        <v>0</v>
      </c>
      <c r="V777" s="130">
        <f t="shared" si="327"/>
        <v>0</v>
      </c>
      <c r="W777" s="132">
        <f t="shared" si="327"/>
        <v>0</v>
      </c>
    </row>
    <row r="778" spans="1:23" s="49" customFormat="1" ht="75">
      <c r="B778" s="73"/>
      <c r="C778" s="38" t="s">
        <v>105</v>
      </c>
      <c r="D778" s="105">
        <v>953</v>
      </c>
      <c r="E778" s="68" t="s">
        <v>32</v>
      </c>
      <c r="F778" s="68" t="s">
        <v>22</v>
      </c>
      <c r="G778" s="50">
        <v>5020069190</v>
      </c>
      <c r="H778" s="72">
        <v>100</v>
      </c>
      <c r="I778" s="130">
        <f t="shared" si="326"/>
        <v>8828000</v>
      </c>
      <c r="J778" s="131">
        <v>8338000</v>
      </c>
      <c r="K778" s="131"/>
      <c r="L778" s="131"/>
      <c r="M778" s="130">
        <v>490000</v>
      </c>
      <c r="N778" s="130"/>
      <c r="O778" s="130"/>
      <c r="P778" s="130"/>
      <c r="Q778" s="130"/>
      <c r="R778" s="130"/>
      <c r="S778" s="130"/>
      <c r="T778" s="130"/>
      <c r="U778" s="130"/>
      <c r="V778" s="130"/>
      <c r="W778" s="132"/>
    </row>
    <row r="779" spans="1:23" s="49" customFormat="1" ht="37.5">
      <c r="B779" s="73"/>
      <c r="C779" s="38" t="s">
        <v>97</v>
      </c>
      <c r="D779" s="105">
        <v>953</v>
      </c>
      <c r="E779" s="68" t="s">
        <v>32</v>
      </c>
      <c r="F779" s="68" t="s">
        <v>22</v>
      </c>
      <c r="G779" s="50">
        <v>5020069190</v>
      </c>
      <c r="H779" s="72">
        <v>200</v>
      </c>
      <c r="I779" s="130">
        <f t="shared" si="326"/>
        <v>400400</v>
      </c>
      <c r="J779" s="131">
        <v>890400</v>
      </c>
      <c r="K779" s="131"/>
      <c r="L779" s="131"/>
      <c r="M779" s="130">
        <v>-490000</v>
      </c>
      <c r="N779" s="130"/>
      <c r="O779" s="130"/>
      <c r="P779" s="130"/>
      <c r="Q779" s="130"/>
      <c r="R779" s="130"/>
      <c r="S779" s="130"/>
      <c r="T779" s="130"/>
      <c r="U779" s="130"/>
      <c r="V779" s="130"/>
      <c r="W779" s="132"/>
    </row>
    <row r="780" spans="1:23" s="49" customFormat="1">
      <c r="B780" s="73"/>
      <c r="C780" s="38" t="s">
        <v>100</v>
      </c>
      <c r="D780" s="105">
        <v>953</v>
      </c>
      <c r="E780" s="68" t="s">
        <v>32</v>
      </c>
      <c r="F780" s="68" t="s">
        <v>22</v>
      </c>
      <c r="G780" s="50">
        <v>5020069190</v>
      </c>
      <c r="H780" s="72">
        <v>800</v>
      </c>
      <c r="I780" s="130">
        <f t="shared" si="326"/>
        <v>600</v>
      </c>
      <c r="J780" s="131">
        <v>600</v>
      </c>
      <c r="K780" s="131"/>
      <c r="L780" s="131"/>
      <c r="M780" s="130"/>
      <c r="N780" s="130"/>
      <c r="O780" s="130"/>
      <c r="P780" s="130"/>
      <c r="Q780" s="130"/>
      <c r="R780" s="130"/>
      <c r="S780" s="130"/>
      <c r="T780" s="130"/>
      <c r="U780" s="130"/>
      <c r="V780" s="130"/>
      <c r="W780" s="132"/>
    </row>
    <row r="781" spans="1:23" s="49" customFormat="1">
      <c r="B781" s="73"/>
      <c r="C781" s="38"/>
      <c r="D781" s="54"/>
      <c r="E781" s="39"/>
      <c r="F781" s="39"/>
      <c r="G781" s="110"/>
      <c r="H781" s="135"/>
      <c r="I781" s="131"/>
      <c r="J781" s="131"/>
      <c r="K781" s="131"/>
      <c r="L781" s="131"/>
      <c r="M781" s="130"/>
      <c r="N781" s="130"/>
      <c r="O781" s="130"/>
      <c r="P781" s="130"/>
      <c r="Q781" s="130"/>
      <c r="R781" s="130"/>
      <c r="S781" s="130"/>
      <c r="T781" s="130"/>
      <c r="U781" s="130"/>
      <c r="V781" s="130"/>
      <c r="W781" s="132"/>
    </row>
    <row r="782" spans="1:23" s="49" customFormat="1">
      <c r="B782" s="73"/>
      <c r="C782" s="38"/>
      <c r="D782" s="54"/>
      <c r="E782" s="39"/>
      <c r="F782" s="39"/>
      <c r="G782" s="110"/>
      <c r="H782" s="135"/>
      <c r="I782" s="131"/>
      <c r="J782" s="131"/>
      <c r="K782" s="131"/>
      <c r="L782" s="131"/>
      <c r="M782" s="130"/>
      <c r="N782" s="130"/>
      <c r="O782" s="130"/>
      <c r="P782" s="130"/>
      <c r="Q782" s="130"/>
      <c r="R782" s="130"/>
      <c r="S782" s="130"/>
      <c r="T782" s="130"/>
      <c r="U782" s="130"/>
      <c r="V782" s="130"/>
      <c r="W782" s="132"/>
    </row>
    <row r="783" spans="1:23" s="49" customFormat="1">
      <c r="A783" s="73"/>
      <c r="B783" s="73"/>
      <c r="C783" s="136" t="s">
        <v>80</v>
      </c>
      <c r="D783" s="31"/>
      <c r="E783"/>
      <c r="F783"/>
      <c r="G783" s="110"/>
      <c r="J783" s="131"/>
      <c r="M783" s="137"/>
      <c r="N783" s="137"/>
      <c r="O783" s="137"/>
      <c r="P783" s="137"/>
      <c r="Q783" s="137"/>
      <c r="R783" s="137"/>
      <c r="S783" s="137"/>
      <c r="T783" s="137"/>
      <c r="U783" s="137"/>
      <c r="V783" s="137"/>
      <c r="W783" s="138"/>
    </row>
    <row r="784" spans="1:23" s="49" customFormat="1" ht="17.649999999999999" customHeight="1">
      <c r="A784" s="73"/>
      <c r="B784" s="73"/>
      <c r="C784" s="145" t="s">
        <v>81</v>
      </c>
      <c r="D784" s="145"/>
      <c r="E784"/>
      <c r="F784"/>
      <c r="G784" s="110"/>
      <c r="M784" s="137"/>
      <c r="N784" s="137"/>
      <c r="O784" s="137"/>
      <c r="P784" s="137"/>
      <c r="Q784" s="137"/>
      <c r="R784" s="137"/>
      <c r="S784" s="137"/>
      <c r="T784" s="137"/>
      <c r="U784" s="137"/>
      <c r="V784" s="137"/>
      <c r="W784" s="138"/>
    </row>
    <row r="785" spans="1:23" s="49" customFormat="1" ht="17.45" customHeight="1">
      <c r="A785" s="73"/>
      <c r="B785" s="73"/>
      <c r="C785" s="145" t="s">
        <v>82</v>
      </c>
      <c r="D785" s="145"/>
      <c r="E785" s="146" t="s">
        <v>83</v>
      </c>
      <c r="F785" s="146"/>
      <c r="G785" s="146"/>
      <c r="J785" s="131"/>
      <c r="M785" s="137"/>
      <c r="N785" s="137"/>
      <c r="O785" s="137"/>
      <c r="P785" s="137"/>
      <c r="Q785" s="137"/>
      <c r="R785" s="137"/>
      <c r="S785" s="137"/>
      <c r="T785" s="137"/>
      <c r="U785" s="137"/>
      <c r="V785" s="137"/>
      <c r="W785" s="138"/>
    </row>
  </sheetData>
  <autoFilter ref="G1:G1048576" xr:uid="{00000000-0009-0000-0000-000002000000}"/>
  <mergeCells count="24">
    <mergeCell ref="U5:U6"/>
    <mergeCell ref="V5:V7"/>
    <mergeCell ref="W5:W7"/>
    <mergeCell ref="C784:D784"/>
    <mergeCell ref="C785:D785"/>
    <mergeCell ref="E785:G785"/>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1832</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296</cp:revision>
  <cp:lastPrinted>2024-08-30T07:42:10Z</cp:lastPrinted>
  <dcterms:modified xsi:type="dcterms:W3CDTF">2024-10-25T10:29:50Z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